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10" i="1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4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H110"/>
  <c r="H109"/>
  <c r="H108"/>
  <c r="H107"/>
  <c r="H106"/>
  <c r="H105"/>
  <c r="H104"/>
  <c r="H103"/>
  <c r="H102"/>
  <c r="H101"/>
  <c r="H100"/>
  <c r="H99"/>
  <c r="H98"/>
  <c r="H97"/>
  <c r="H96"/>
  <c r="H95"/>
  <c r="H94"/>
  <c r="H93"/>
  <c r="H92"/>
  <c r="H91"/>
  <c r="H90"/>
  <c r="H89"/>
  <c r="H88"/>
  <c r="H87"/>
  <c r="H86"/>
  <c r="H85"/>
  <c r="H84"/>
  <c r="H83"/>
  <c r="H82"/>
  <c r="H81"/>
  <c r="H80"/>
  <c r="H79"/>
  <c r="H78"/>
  <c r="H77"/>
  <c r="H76"/>
  <c r="H75"/>
  <c r="H74"/>
  <c r="H73"/>
  <c r="H72"/>
  <c r="H71"/>
  <c r="H70"/>
  <c r="H69"/>
  <c r="H68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4"/>
  <c r="O14"/>
  <c r="O49"/>
  <c r="O104"/>
  <c r="O107"/>
  <c r="O105"/>
  <c r="O50"/>
  <c r="O51"/>
  <c r="O68"/>
  <c r="O67"/>
  <c r="O66"/>
  <c r="O65"/>
  <c r="O64"/>
  <c r="M49"/>
  <c r="K23"/>
  <c r="K49"/>
  <c r="K50"/>
  <c r="K51"/>
  <c r="K59"/>
  <c r="K58"/>
  <c r="K57"/>
  <c r="K56"/>
  <c r="M63"/>
  <c r="M62"/>
  <c r="M61"/>
  <c r="M60"/>
  <c r="M51"/>
  <c r="M71"/>
  <c r="M72"/>
  <c r="M79"/>
  <c r="M78"/>
  <c r="M77"/>
  <c r="K14"/>
  <c r="G14" s="1"/>
  <c r="J22"/>
  <c r="G104"/>
  <c r="G107"/>
  <c r="G105"/>
  <c r="F88"/>
  <c r="F87"/>
  <c r="F86"/>
  <c r="E87"/>
  <c r="E86"/>
  <c r="E88"/>
  <c r="G71" l="1"/>
  <c r="G72"/>
  <c r="G79"/>
  <c r="G78"/>
  <c r="G77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E49"/>
  <c r="Q14"/>
  <c r="E18"/>
  <c r="E23"/>
  <c r="F14"/>
  <c r="E14"/>
</calcChain>
</file>

<file path=xl/sharedStrings.xml><?xml version="1.0" encoding="utf-8"?>
<sst xmlns="http://schemas.openxmlformats.org/spreadsheetml/2006/main" count="314" uniqueCount="236">
  <si>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</si>
  <si>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</si>
  <si>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</si>
  <si>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</si>
  <si>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</si>
  <si>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</si>
  <si>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</si>
  <si>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</si>
  <si>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</si>
  <si>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</si>
  <si>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</si>
  <si>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 (с НДС)</t>
  </si>
  <si>
    <t>%</t>
  </si>
  <si>
    <t>План</t>
  </si>
  <si>
    <t>Факт</t>
  </si>
  <si>
    <t>Приложение N 10
к приказу Минэнерго России
от 25 апреля 2018 г. N 320</t>
  </si>
  <si>
    <t>Оценка полной стоимости инвестиционного проекта в прогнозных ценах соответствующих лет, млн. рублей</t>
  </si>
  <si>
    <t>0</t>
  </si>
  <si>
    <t>ВСЕГО по инвестиционной программе, в том числе:</t>
  </si>
  <si>
    <t>Г</t>
  </si>
  <si>
    <t>МУП "Дюртюлинские Э и ТС"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</si>
  <si>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</si>
  <si>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</si>
  <si>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</si>
  <si>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</si>
  <si>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</si>
  <si>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</si>
  <si>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</si>
  <si>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</si>
  <si>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</si>
  <si>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</si>
  <si>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</si>
  <si>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</si>
  <si>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</si>
  <si>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</si>
  <si>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</si>
  <si>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</si>
  <si>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</si>
  <si>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</si>
  <si>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</si>
  <si>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</si>
  <si>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</si>
  <si>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</si>
  <si>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</si>
  <si>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</si>
  <si>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</si>
  <si>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</si>
  <si>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</si>
  <si>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</si>
  <si>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</si>
  <si>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</si>
  <si>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</si>
  <si>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</si>
  <si>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</si>
  <si>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</si>
  <si>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</si>
  <si>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</si>
  <si>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</si>
  <si>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</si>
  <si>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</si>
  <si>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</si>
  <si>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</si>
  <si>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</si>
  <si>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</si>
  <si>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сетей электроснабжения части территории, ограниченной улицами Магистральная, Лесная ГП г.Дюртюли МР Дюртюлинский район РБ с установкой КТПН-400кВА -2 шт., ЛЭП 7,7 км</t>
  </si>
  <si>
    <t>I_1.1.4.1.1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</si>
  <si>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</si>
  <si>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</si>
  <si>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</si>
  <si>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</si>
  <si>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</si>
  <si>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</si>
  <si>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</si>
  <si>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Реконструкция с заменой трансформатора 160 кВА на 250 кВА в ТП-1046 г.Дюртюли ул.Садовая</t>
  </si>
  <si>
    <t>Н_1.2.1.1.1</t>
  </si>
  <si>
    <t>1.2.1.1.2</t>
  </si>
  <si>
    <t>Реконструкция с заменой  трансформатора 160 кВА на 250 кВА в ТП-1091 г.Дюртюли ул.Октябрьская</t>
  </si>
  <si>
    <t>Н_1.2.1.1.2</t>
  </si>
  <si>
    <t>1.2.1.1.3</t>
  </si>
  <si>
    <t>Реконструкция с заменой  КТП-5006 с ТМ-250 кВА на КТПН с ТМГ-250 кВА в с.Семилетка</t>
  </si>
  <si>
    <t>Н_1.2.1.1.3</t>
  </si>
  <si>
    <t>1.2.1.1.4</t>
  </si>
  <si>
    <t>Реконструкция с заменой  КТП-5022 с ТМ-180 кВА на КТПН с ТМГ-250 кВА в с.Семилетка</t>
  </si>
  <si>
    <t>Н_1.2.1.1.4</t>
  </si>
  <si>
    <t>1.2.1.1.5</t>
  </si>
  <si>
    <t>Реконструкция с заменой  КТП-1021 с ТМ 160кВА на КТПН с ТМГ 250кВА г.Дюртюли ул. 70-лет Октября</t>
  </si>
  <si>
    <t>Н_1.2.1.1.5</t>
  </si>
  <si>
    <t>1.2.1.1.6</t>
  </si>
  <si>
    <t>Реконструкция с заменой  КТП-1014 с ТМ 250кВА на КТПН с ТМГ 250кВА г.Дюртюли (Сарманай)</t>
  </si>
  <si>
    <t>Н_1.2.1.1.6</t>
  </si>
  <si>
    <t>1.2.1.1.7</t>
  </si>
  <si>
    <t>Реконструкция с заменой КТП-1098 с ТМ 160кВА на КТПН с ТМГ 250кВА г.Дюртюли ул. Талалихина</t>
  </si>
  <si>
    <t>Н_1.2.1.1.7</t>
  </si>
  <si>
    <t>1.2.1.1.8</t>
  </si>
  <si>
    <t>Реконструкция с заменой  КТП-1090 с ТМ 160кВА на КТПН с ТМГ 250кВА г.Дюртюли ул.Маринеско</t>
  </si>
  <si>
    <t>Н_1.2.1.1.8</t>
  </si>
  <si>
    <t>1.2.1.1.9</t>
  </si>
  <si>
    <t>Реконструкция с заменой  КТП-1020 с ТМ 400кВА на КТПН с ТМГ 630кВА г.Дюртюли ул.Агидель</t>
  </si>
  <si>
    <t>Н_1.2.1.1.9</t>
  </si>
  <si>
    <t>1.2.1.1.10</t>
  </si>
  <si>
    <t>Реконструкция с заменой КТП-4650 с ТМ 100кВА на КТПН с ТМГ 160кВА с.Исмайлово</t>
  </si>
  <si>
    <t>Н_1.2.1.1.10</t>
  </si>
  <si>
    <t>1.2.1.1.11</t>
  </si>
  <si>
    <t>Реконструкция с заменой КТП-5014 с ТМ 250кВА на КТПН с ТМГ 400кВА с.Семилетка</t>
  </si>
  <si>
    <t>Н_1.2.1.1.11</t>
  </si>
  <si>
    <t>1.2.1.1.12</t>
  </si>
  <si>
    <t>Реконструкция ТП-5004 Замена 2-х трансформаторов  200 кВА на 250 кВА с.Семилетка</t>
  </si>
  <si>
    <t>Н_1.2.1.1.12</t>
  </si>
  <si>
    <t>1.2.1.1.13</t>
  </si>
  <si>
    <t>Реконструкция ТП-1017 Замена трансформатора  315 кВА на 400 кВА г. Дюртюли ул.Садовая</t>
  </si>
  <si>
    <t>Н_1.2.1.1.13</t>
  </si>
  <si>
    <t>1.2.1.1.14</t>
  </si>
  <si>
    <t>Реконструкция ТП-1023 Замена 2-х трансформаторов  160кВА на 250кВА г. Дюртюли ул.Мусина</t>
  </si>
  <si>
    <t>Н_1.2.1.1.14</t>
  </si>
  <si>
    <t>1.2.1.1.15</t>
  </si>
  <si>
    <t>Реконструкция ТП-1089 Замена 2-х трансформаторов  250КВА на 400КВА г. Дюртюли ул.Садовая</t>
  </si>
  <si>
    <t>Н_1.2.1.1.15</t>
  </si>
  <si>
    <t>1.2.1.1.16</t>
  </si>
  <si>
    <t>Реконструкция ТП-1005 Замена трансформатора  400КВА на 630КВА г. Дюртюли ул.Ленина 40</t>
  </si>
  <si>
    <t>Н_1.2.1.1.16</t>
  </si>
  <si>
    <t>1.2.1.1.17</t>
  </si>
  <si>
    <t>Реконструкция ТП-1070 Замена трансформатора  400КВА на 630КВА г. Дюртюли ул.Ленина</t>
  </si>
  <si>
    <t>Н_1.2.1.1.17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</si>
  <si>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</si>
  <si>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</si>
  <si>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</si>
  <si>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</si>
  <si>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</si>
  <si>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</si>
  <si>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</si>
  <si>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Н_1.2.2.1.1</t>
  </si>
  <si>
    <t>1.2.2.1.2</t>
  </si>
  <si>
    <t>Реконструкция ВЛ-6 кВ 2х цепной фид.16-01 и 16-18 от опоры №42 до №63 на КЛ-6кВ марки АСБ 3х150 по ул.З.Зарипова -2,2 км</t>
  </si>
  <si>
    <t>Н_1.2.2.1.2</t>
  </si>
  <si>
    <t>1.2.2.1.3</t>
  </si>
  <si>
    <t>Реконструкция ВЛ-6 кВ  фид.19-19 ПС "Манчарово" с.Семилетка замена АС-70 на СИП 3 1х95- 3,4 км</t>
  </si>
  <si>
    <t>Н_1.2.2.1.3</t>
  </si>
  <si>
    <t>1.2.2.1.4</t>
  </si>
  <si>
    <t>Реконструкция КЛ-6кВ и 2БКТП 6/0,4 кВ с ТМГ 1000 кВа для электроснабжения 4-го микрорайона многоэтажной застройки и социальных объектов -1.1 км</t>
  </si>
  <si>
    <t>Н_1.2.2.1.4</t>
  </si>
  <si>
    <t>1.2.2.1.5</t>
  </si>
  <si>
    <t>Реконструкция 2х цепной ВЛ-6 кВ  фид.16-07 и 16-14 от ТП-1035 до ул.Матросова на КЛ-6кВ марки АСБ 3х150 по ул.Ленина -2,4 км</t>
  </si>
  <si>
    <t>Н_1.2.2.1.5</t>
  </si>
  <si>
    <t>1.2.2.1.6</t>
  </si>
  <si>
    <t>Реконструкция 2-х цепной ВЛ-6 кВ  фид.16-01 и 16-18 ПС "Дюртюли"от оп.№1 до оп.№42 замена АС-95 на СИП 3 1х120 - 4,2 км</t>
  </si>
  <si>
    <t>Н_1.2.2.1.6</t>
  </si>
  <si>
    <t>1.2.2.1.7</t>
  </si>
  <si>
    <t>Реконструкция ВЛ-6кВ резервное электроснабжение водозабора "Венеция" г.Дюртюли РБ-1, 1 км</t>
  </si>
  <si>
    <t>Н_1.2.2.1.7</t>
  </si>
  <si>
    <t>1.2.2.1.8</t>
  </si>
  <si>
    <t>Реконструкция 2-х цепной ВЛ-6 кВ  фид.16-07 и 16-14 ПС "Дюртюли"от оп.№1 до ул.Г.Шаймуратова замена АС-95 на СИП 3 1х120 -3,1 км</t>
  </si>
  <si>
    <t>Н_1.2.2.1.8</t>
  </si>
  <si>
    <t>1.2.2.1.9</t>
  </si>
  <si>
    <t>Реконструкция ВЛ-10 кВ с заменой  АС на СИП и существующих КТПН с. Москово с заменой КТПН с тМ-160 кВА на КТПН с ТМГ-250 кВА- 3 шт, замена ЛЭП на СИП -10,9 км</t>
  </si>
  <si>
    <t>Н_1.2.2.1.9</t>
  </si>
  <si>
    <t>1.2.2.1.10</t>
  </si>
  <si>
    <t>Реконструкция 2х цепной ВЛ-6 кВ  фид.17-16 и 17-08 на КЛ-6кВ марки АСБ 3х150 по ул.Матросова -3,2 км</t>
  </si>
  <si>
    <t>Н_1.2.2.1.10</t>
  </si>
  <si>
    <t>1.2.2.1.11</t>
  </si>
  <si>
    <t>Реконструкция  ВЛ-6 кВ  фид.20-12 ПС "Танып"от оп.№1 замена АС-70 на СИП 3 1х95 - 6,5 км</t>
  </si>
  <si>
    <t>Н_1.2.2.1.11</t>
  </si>
  <si>
    <t>1.2.2.1.12</t>
  </si>
  <si>
    <t>Реконструкция КЛ-6кВ и 2БКТП 6/0,4 кВ с ТМГ 1000 кВа для электроснабжения 3-го микрорайона многоэтажной застройки и социальных объектов (2БКТП- 1 шт, КЛ-6 кВ - 1,06 км)</t>
  </si>
  <si>
    <t>Н_1.2.2.1.12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</si>
  <si>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</si>
  <si>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</si>
  <si>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</si>
  <si>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</si>
  <si>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</si>
  <si>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</si>
  <si>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</si>
  <si>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Программа развития средств учета и контроля электроэнергии (Приборы учета с АСКУЭ- 4006 шт)</t>
  </si>
  <si>
    <t>Н_1.2.3.1.1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</si>
  <si>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</si>
  <si>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</si>
  <si>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</si>
  <si>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</si>
  <si>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</si>
  <si>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</si>
  <si>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</si>
  <si>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</si>
  <si>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</si>
  <si>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</si>
  <si>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</si>
  <si>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</si>
  <si>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</si>
  <si>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</si>
  <si>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</si>
  <si>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</si>
  <si>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</si>
  <si>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</si>
  <si>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</si>
  <si>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</si>
  <si>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</si>
  <si>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</si>
  <si>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</si>
  <si>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</si>
  <si>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</si>
  <si>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</si>
  <si>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</si>
  <si>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</si>
  <si>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</si>
  <si>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</si>
  <si>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</si>
  <si>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</si>
  <si>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Технологическое присоединение энергопринимающих устройств потребителей максимальной мощностью до 15 кВт включительно, всего </t>
    </r>
    <r>
      <rPr>
        <b/>
        <u/>
        <sz val="10"/>
        <rFont val="Times New Roman"/>
        <family val="1"/>
        <charset val="204"/>
      </rPr>
      <t>(класс напряжения НН 0,4кВ)</t>
    </r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</si>
  <si>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</si>
  <si>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2017г. Класс напряжения НН</t>
    </r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</si>
  <si>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2018г. Класс напряжения НН</t>
    </r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</si>
  <si>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2019г. Класс напряжения НН</t>
    </r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</si>
  <si>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2020 г. Класс напряжения НН</t>
    </r>
  </si>
  <si>
    <r>
      <t xml:space="preserve">1.1.1.1                             </t>
    </r>
    <r>
      <rPr>
        <b/>
        <u/>
        <sz val="10"/>
        <rFont val="Times New Roman"/>
        <family val="1"/>
        <charset val="204"/>
      </rPr>
      <t>2021 г. Класс напряжения НН</t>
    </r>
  </si>
  <si>
    <t>1.6.1</t>
  </si>
  <si>
    <t>Н_1.6.1</t>
  </si>
  <si>
    <t>1.6.2</t>
  </si>
  <si>
    <t xml:space="preserve">Покупка:Кран-гидроманипулятор на базе Камаз </t>
  </si>
  <si>
    <t>Н_1.6.2</t>
  </si>
  <si>
    <t>1.6.3</t>
  </si>
  <si>
    <t>Покупка:Бортовой автомобиль-тягач       Камаз-53212</t>
  </si>
  <si>
    <t>Н_1.6.3</t>
  </si>
  <si>
    <t>1.6.4</t>
  </si>
  <si>
    <t>Покупка:Автоподъемник АПТ-17Э -2 шт</t>
  </si>
  <si>
    <t>Н_1.6.4</t>
  </si>
  <si>
    <t>1.6.5</t>
  </si>
  <si>
    <t>Покупка:Станция передвижная электротехническая испытательно-измерительная СПЭИИ с приборами для испытания кабелей сшитого полиэтилена</t>
  </si>
  <si>
    <t>Н_1.6.5</t>
  </si>
  <si>
    <t>1.6.6</t>
  </si>
  <si>
    <t xml:space="preserve">Покупка: Погрузчик- экскаватор цепной ЭТЦ-1690 </t>
  </si>
  <si>
    <t>Н_1.6.6</t>
  </si>
  <si>
    <t xml:space="preserve">Фактический объем финансирования капитальных вложений на 01.01.2019 года, млн. рублей </t>
  </si>
  <si>
    <t>Реконструкция 2-х цепной ВЛ6кВ фид.16-14 и 16-07 с заменой неизолированного провода АС95 на КЛ-6кВ марки АСБ3х150, г. Дюртюли ул. Г.Шаймуратова -2,9км</t>
  </si>
  <si>
    <t>Покупка: Вахтовый автобус Соболь</t>
  </si>
  <si>
    <t xml:space="preserve">Остаток финансирования капитальных вложений на 01.01.2019 года в прогнозных ценах соответствующих лет, млн. рублей </t>
  </si>
  <si>
    <r>
      <t xml:space="preserve"> Форма 10. Отчет об исполнении плана финансирования капитальных вложений по инвестиционным проектам инвестиционной программы (квартальный)
                         за</t>
    </r>
    <r>
      <rPr>
        <b/>
        <u/>
        <sz val="12"/>
        <color theme="1"/>
        <rFont val="Times New Roman"/>
        <family val="1"/>
        <charset val="204"/>
      </rPr>
      <t xml:space="preserve"> I </t>
    </r>
    <r>
      <rPr>
        <b/>
        <sz val="12"/>
        <color theme="1"/>
        <rFont val="Times New Roman"/>
        <family val="1"/>
        <charset val="204"/>
      </rPr>
      <t xml:space="preserve">квартал </t>
    </r>
    <r>
      <rPr>
        <b/>
        <u/>
        <sz val="12"/>
        <color theme="1"/>
        <rFont val="Times New Roman"/>
        <family val="1"/>
        <charset val="204"/>
      </rPr>
      <t xml:space="preserve">2019 </t>
    </r>
    <r>
      <rPr>
        <b/>
        <sz val="12"/>
        <color theme="1"/>
        <rFont val="Times New Roman"/>
        <family val="1"/>
        <charset val="204"/>
      </rPr>
      <t xml:space="preserve">года
                                                  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МУП Дюртюлинские электрические и тепловые сети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 xml:space="preserve"> полное наименование субъекта электроэнергетики</t>
    </r>
    <r>
      <rPr>
        <b/>
        <sz val="12"/>
        <color theme="1"/>
        <rFont val="Times New Roman"/>
        <family val="1"/>
        <charset val="204"/>
      </rPr>
      <t xml:space="preserve">
Год раскрытия информации: </t>
    </r>
    <r>
      <rPr>
        <b/>
        <u/>
        <sz val="12"/>
        <color theme="1"/>
        <rFont val="Times New Roman"/>
        <family val="1"/>
        <charset val="204"/>
      </rPr>
      <t xml:space="preserve">2019 </t>
    </r>
    <r>
      <rPr>
        <b/>
        <sz val="12"/>
        <color theme="1"/>
        <rFont val="Times New Roman"/>
        <family val="1"/>
        <charset val="204"/>
      </rPr>
      <t xml:space="preserve">год
Утвержденные плановые значения показателей приведены в соответствии с  </t>
    </r>
    <r>
      <rPr>
        <b/>
        <u/>
        <sz val="12"/>
        <color theme="1"/>
        <rFont val="Times New Roman"/>
        <family val="1"/>
        <charset val="204"/>
      </rPr>
      <t xml:space="preserve">приказом Минпрома РБ </t>
    </r>
    <r>
      <rPr>
        <b/>
        <u/>
        <sz val="12"/>
        <color rgb="FFFF0000"/>
        <rFont val="Times New Roman"/>
        <family val="1"/>
        <charset val="204"/>
      </rPr>
      <t xml:space="preserve"> </t>
    </r>
    <r>
      <rPr>
        <b/>
        <u/>
        <sz val="12"/>
        <rFont val="Times New Roman"/>
        <family val="1"/>
        <charset val="204"/>
      </rPr>
      <t>№ 353-О от 27.12.2016 г.,</t>
    </r>
    <r>
      <rPr>
        <b/>
        <u/>
        <sz val="12"/>
        <color rgb="FFFF0000"/>
        <rFont val="Times New Roman"/>
        <family val="1"/>
        <charset val="204"/>
      </rPr>
      <t xml:space="preserve"> №286-О от 16.11.2018 г.</t>
    </r>
    <r>
      <rPr>
        <b/>
        <sz val="12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</si>
  <si>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Отклонение вызвано исполнением в                         1 квартале 2019г. планов ИПР прочих кварталов. План 1-го квартала 0 руб.</t>
  </si>
  <si>
    <t>Финансирование капитальных вложений 2019 года, млн. рублей (с НДС)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</si>
</sst>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2222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u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Helv"/>
      <charset val="204"/>
    </font>
    <font>
      <b/>
      <u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2" fillId="0" borderId="0"/>
    <xf numFmtId="0" fontId="14" fillId="0" borderId="0"/>
  </cellStyleXfs>
  <cellXfs count="74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2" fontId="0" fillId="0" borderId="0" xfId="0" applyNumberFormat="1" applyFill="1"/>
    <xf numFmtId="4" fontId="5" fillId="0" borderId="9" xfId="0" applyNumberFormat="1" applyFont="1" applyFill="1" applyBorder="1" applyAlignment="1">
      <alignment horizontal="center" vertical="center"/>
    </xf>
    <xf numFmtId="4" fontId="6" fillId="0" borderId="9" xfId="0" applyNumberFormat="1" applyFont="1" applyFill="1" applyBorder="1" applyAlignment="1">
      <alignment horizontal="center" vertical="center"/>
    </xf>
    <xf numFmtId="0" fontId="10" fillId="0" borderId="0" xfId="0" applyFont="1" applyFill="1"/>
    <xf numFmtId="2" fontId="10" fillId="0" borderId="0" xfId="0" applyNumberFormat="1" applyFont="1" applyFill="1"/>
    <xf numFmtId="0" fontId="2" fillId="2" borderId="1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6" fillId="0" borderId="9" xfId="2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4" fontId="5" fillId="0" borderId="0" xfId="0" applyNumberFormat="1" applyFont="1" applyFill="1" applyBorder="1" applyAlignment="1">
      <alignment vertical="center"/>
    </xf>
    <xf numFmtId="4" fontId="6" fillId="0" borderId="0" xfId="0" applyNumberFormat="1" applyFont="1" applyFill="1" applyBorder="1" applyAlignment="1">
      <alignment vertical="center"/>
    </xf>
    <xf numFmtId="0" fontId="7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5" fillId="0" borderId="13" xfId="2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left" vertical="center"/>
    </xf>
    <xf numFmtId="4" fontId="5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4" fontId="5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6" fillId="0" borderId="13" xfId="2" applyNumberFormat="1" applyFont="1" applyFill="1" applyBorder="1" applyAlignment="1">
      <alignment horizontal="center" vertical="center" wrapText="1"/>
    </xf>
    <xf numFmtId="4" fontId="5" fillId="0" borderId="9" xfId="0" applyNumberFormat="1" applyFont="1" applyFill="1" applyBorder="1" applyAlignment="1">
      <alignment vertical="center"/>
    </xf>
    <xf numFmtId="4" fontId="6" fillId="0" borderId="9" xfId="0" applyNumberFormat="1" applyFont="1" applyFill="1" applyBorder="1" applyAlignment="1">
      <alignment vertical="center"/>
    </xf>
    <xf numFmtId="4" fontId="6" fillId="3" borderId="9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 wrapText="1"/>
    </xf>
    <xf numFmtId="4" fontId="5" fillId="3" borderId="9" xfId="0" applyNumberFormat="1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9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" fontId="4" fillId="0" borderId="9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/>
    </xf>
    <xf numFmtId="0" fontId="2" fillId="0" borderId="1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top" wrapText="1"/>
    </xf>
    <xf numFmtId="0" fontId="2" fillId="2" borderId="14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</cellXfs>
  <cellStyles count="4">
    <cellStyle name="Обычный" xfId="0" builtinId="0"/>
    <cellStyle name="Обычный 3" xfId="2"/>
    <cellStyle name="Обычный 7" xfId="1"/>
    <cellStyle name="Обычный_вэ 1 1 ++++ 11 03 2011 (2)" xfId="3"/>
  </cellStyles>
  <dxfs count="2"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7"/>
  <sheetViews>
    <sheetView tabSelected="1" topLeftCell="C2" zoomScale="85" zoomScaleNormal="85" workbookViewId="0">
      <selection activeCell="T14" sqref="T14:T110"/>
    </sheetView>
  </sheetViews>
  <sheetFormatPr defaultRowHeight="15"/>
  <cols>
    <col min="1" max="1" width="16.28515625" style="23" customWidth="1"/>
    <col min="2" max="2" width="33.140625" style="53" customWidth="1"/>
    <col min="3" max="3" width="15.85546875" style="15" customWidth="1"/>
    <col min="4" max="4" width="14.140625" style="16" customWidth="1"/>
    <col min="5" max="5" width="15.85546875" style="16" customWidth="1"/>
    <col min="6" max="6" width="16.85546875" style="23" customWidth="1"/>
    <col min="7" max="10" width="9.140625" style="16"/>
    <col min="11" max="16" width="9.140625" style="36"/>
    <col min="17" max="17" width="16.7109375" style="36" customWidth="1"/>
    <col min="18" max="19" width="9.140625" style="36"/>
    <col min="20" max="20" width="21.140625" style="16" customWidth="1"/>
  </cols>
  <sheetData>
    <row r="1" spans="1:20">
      <c r="R1" s="66" t="s">
        <v>15</v>
      </c>
      <c r="S1" s="66"/>
      <c r="T1" s="66"/>
    </row>
    <row r="2" spans="1:20" ht="15" customHeight="1">
      <c r="A2" s="73" t="s">
        <v>233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66"/>
      <c r="S2" s="66"/>
      <c r="T2" s="66"/>
    </row>
    <row r="3" spans="1:20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66"/>
      <c r="S3" s="66"/>
      <c r="T3" s="66"/>
    </row>
    <row r="4" spans="1:20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</row>
    <row r="5" spans="1:20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</row>
    <row r="6" spans="1:20" ht="15" customHeight="1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</row>
    <row r="7" spans="1:20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</row>
    <row r="8" spans="1:20" ht="25.5" customHeight="1">
      <c r="A8" s="73"/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</row>
    <row r="9" spans="1:20" ht="15.75" customHeight="1" thickBot="1"/>
    <row r="10" spans="1:20" ht="76.5" customHeight="1" thickBot="1">
      <c r="A10" s="55" t="s">
        <v>0</v>
      </c>
      <c r="B10" s="58" t="s">
        <v>1</v>
      </c>
      <c r="C10" s="55" t="s">
        <v>2</v>
      </c>
      <c r="D10" s="55" t="s">
        <v>16</v>
      </c>
      <c r="E10" s="55" t="s">
        <v>229</v>
      </c>
      <c r="F10" s="55" t="s">
        <v>232</v>
      </c>
      <c r="G10" s="67" t="s">
        <v>235</v>
      </c>
      <c r="H10" s="68"/>
      <c r="I10" s="68"/>
      <c r="J10" s="68"/>
      <c r="K10" s="68"/>
      <c r="L10" s="68"/>
      <c r="M10" s="68"/>
      <c r="N10" s="68"/>
      <c r="O10" s="68"/>
      <c r="P10" s="69"/>
      <c r="Q10" s="64" t="s">
        <v>3</v>
      </c>
      <c r="R10" s="71" t="s">
        <v>4</v>
      </c>
      <c r="S10" s="72"/>
      <c r="T10" s="55" t="s">
        <v>5</v>
      </c>
    </row>
    <row r="11" spans="1:20" ht="53.25" customHeight="1" thickBot="1">
      <c r="A11" s="56"/>
      <c r="B11" s="59"/>
      <c r="C11" s="56"/>
      <c r="D11" s="56"/>
      <c r="E11" s="56"/>
      <c r="F11" s="56"/>
      <c r="G11" s="67" t="s">
        <v>6</v>
      </c>
      <c r="H11" s="69"/>
      <c r="I11" s="67" t="s">
        <v>7</v>
      </c>
      <c r="J11" s="69"/>
      <c r="K11" s="71" t="s">
        <v>8</v>
      </c>
      <c r="L11" s="72"/>
      <c r="M11" s="71" t="s">
        <v>9</v>
      </c>
      <c r="N11" s="72"/>
      <c r="O11" s="71" t="s">
        <v>10</v>
      </c>
      <c r="P11" s="72"/>
      <c r="Q11" s="70"/>
      <c r="R11" s="64" t="s">
        <v>11</v>
      </c>
      <c r="S11" s="64" t="s">
        <v>12</v>
      </c>
      <c r="T11" s="56"/>
    </row>
    <row r="12" spans="1:20" ht="27.75" customHeight="1" thickBot="1">
      <c r="A12" s="57"/>
      <c r="B12" s="60"/>
      <c r="C12" s="57"/>
      <c r="D12" s="57"/>
      <c r="E12" s="57"/>
      <c r="F12" s="57"/>
      <c r="G12" s="1" t="s">
        <v>13</v>
      </c>
      <c r="H12" s="1" t="s">
        <v>14</v>
      </c>
      <c r="I12" s="1" t="s">
        <v>13</v>
      </c>
      <c r="J12" s="1" t="s">
        <v>14</v>
      </c>
      <c r="K12" s="37" t="s">
        <v>13</v>
      </c>
      <c r="L12" s="37" t="s">
        <v>14</v>
      </c>
      <c r="M12" s="46" t="s">
        <v>13</v>
      </c>
      <c r="N12" s="37" t="s">
        <v>14</v>
      </c>
      <c r="O12" s="37" t="s">
        <v>13</v>
      </c>
      <c r="P12" s="37" t="s">
        <v>14</v>
      </c>
      <c r="Q12" s="65"/>
      <c r="R12" s="65"/>
      <c r="S12" s="65"/>
      <c r="T12" s="57"/>
    </row>
    <row r="13" spans="1:20">
      <c r="A13" s="22">
        <v>1</v>
      </c>
      <c r="B13" s="54">
        <v>2</v>
      </c>
      <c r="C13" s="10">
        <v>3</v>
      </c>
      <c r="D13" s="9">
        <v>4</v>
      </c>
      <c r="E13" s="9">
        <v>5</v>
      </c>
      <c r="F13" s="9">
        <v>6</v>
      </c>
      <c r="G13" s="9">
        <v>7</v>
      </c>
      <c r="H13" s="35">
        <v>8</v>
      </c>
      <c r="I13" s="35">
        <v>9</v>
      </c>
      <c r="J13" s="35">
        <v>10</v>
      </c>
      <c r="K13" s="38">
        <v>11</v>
      </c>
      <c r="L13" s="38">
        <v>12</v>
      </c>
      <c r="M13" s="47">
        <v>13</v>
      </c>
      <c r="N13" s="38">
        <v>14</v>
      </c>
      <c r="O13" s="38">
        <v>15</v>
      </c>
      <c r="P13" s="38">
        <v>16</v>
      </c>
      <c r="Q13" s="38">
        <v>17</v>
      </c>
      <c r="R13" s="38">
        <v>18</v>
      </c>
      <c r="S13" s="38">
        <v>19</v>
      </c>
      <c r="T13" s="9">
        <v>20</v>
      </c>
    </row>
    <row r="14" spans="1:20" ht="25.5">
      <c r="A14" s="11" t="s">
        <v>17</v>
      </c>
      <c r="B14" s="12" t="s">
        <v>18</v>
      </c>
      <c r="C14" s="12" t="s">
        <v>19</v>
      </c>
      <c r="D14" s="5">
        <v>146.81</v>
      </c>
      <c r="E14" s="40">
        <f>7.75+10.28</f>
        <v>18.03</v>
      </c>
      <c r="F14" s="34">
        <f>D14-E14</f>
        <v>128.78</v>
      </c>
      <c r="G14" s="5">
        <f>I14+K14+M14+O14</f>
        <v>40.450000000000003</v>
      </c>
      <c r="H14" s="5">
        <f>J14+L14+N14+P14</f>
        <v>1.03</v>
      </c>
      <c r="I14" s="44">
        <v>0</v>
      </c>
      <c r="J14" s="44">
        <v>1.03</v>
      </c>
      <c r="K14" s="5">
        <f>K18+K22</f>
        <v>2.52</v>
      </c>
      <c r="L14" s="6">
        <v>0</v>
      </c>
      <c r="M14" s="5">
        <v>16.78</v>
      </c>
      <c r="N14" s="6">
        <v>0</v>
      </c>
      <c r="O14" s="5">
        <f>O18+O22</f>
        <v>21.15</v>
      </c>
      <c r="P14" s="6">
        <v>0</v>
      </c>
      <c r="Q14" s="48">
        <f>F14-H14</f>
        <v>127.75</v>
      </c>
      <c r="R14" s="49">
        <f>J14-I14</f>
        <v>1.03</v>
      </c>
      <c r="S14" s="50">
        <v>1</v>
      </c>
      <c r="T14" s="61" t="s">
        <v>234</v>
      </c>
    </row>
    <row r="15" spans="1:20" ht="27" hidden="1" customHeight="1">
      <c r="A15" s="11"/>
      <c r="B15" s="12" t="s">
        <v>20</v>
      </c>
      <c r="C15" s="12"/>
      <c r="D15" s="5">
        <v>146.81</v>
      </c>
      <c r="E15" s="40">
        <v>7.75</v>
      </c>
      <c r="F15" s="34">
        <v>139.06</v>
      </c>
      <c r="G15" s="43"/>
      <c r="H15" s="6">
        <v>0</v>
      </c>
      <c r="I15" s="44">
        <v>0</v>
      </c>
      <c r="J15" s="44">
        <v>0</v>
      </c>
      <c r="K15" s="5">
        <v>0</v>
      </c>
      <c r="L15" s="6">
        <v>0</v>
      </c>
      <c r="M15" s="5">
        <v>0</v>
      </c>
      <c r="N15" s="6">
        <v>0</v>
      </c>
      <c r="O15" s="6">
        <v>10.28</v>
      </c>
      <c r="P15" s="6">
        <v>0</v>
      </c>
      <c r="Q15" s="48">
        <v>139.06</v>
      </c>
      <c r="R15" s="49"/>
      <c r="S15" s="51"/>
      <c r="T15" s="62"/>
    </row>
    <row r="16" spans="1:20" ht="25.5" hidden="1" customHeight="1">
      <c r="A16" s="11" t="s">
        <v>21</v>
      </c>
      <c r="B16" s="12" t="s">
        <v>22</v>
      </c>
      <c r="C16" s="12" t="s">
        <v>19</v>
      </c>
      <c r="D16" s="5">
        <v>9.84</v>
      </c>
      <c r="E16" s="40">
        <v>0</v>
      </c>
      <c r="F16" s="34">
        <v>9.84</v>
      </c>
      <c r="G16" s="5"/>
      <c r="H16" s="6">
        <v>0</v>
      </c>
      <c r="I16" s="44">
        <v>0</v>
      </c>
      <c r="J16" s="44">
        <v>0</v>
      </c>
      <c r="K16" s="5">
        <v>0</v>
      </c>
      <c r="L16" s="6">
        <v>0</v>
      </c>
      <c r="M16" s="5">
        <v>0</v>
      </c>
      <c r="N16" s="6">
        <v>0</v>
      </c>
      <c r="O16" s="6">
        <v>9.84</v>
      </c>
      <c r="P16" s="6">
        <v>0</v>
      </c>
      <c r="Q16" s="48">
        <v>9.84</v>
      </c>
      <c r="R16" s="49"/>
      <c r="S16" s="52"/>
      <c r="T16" s="62"/>
    </row>
    <row r="17" spans="1:20" ht="15" hidden="1" customHeight="1">
      <c r="A17" s="11"/>
      <c r="B17" s="12" t="s">
        <v>20</v>
      </c>
      <c r="C17" s="12"/>
      <c r="D17" s="5">
        <v>0</v>
      </c>
      <c r="E17" s="40">
        <v>0</v>
      </c>
      <c r="F17" s="34">
        <v>0</v>
      </c>
      <c r="G17" s="5"/>
      <c r="H17" s="6">
        <v>0</v>
      </c>
      <c r="I17" s="44">
        <v>0</v>
      </c>
      <c r="J17" s="44">
        <v>0</v>
      </c>
      <c r="K17" s="5">
        <v>0</v>
      </c>
      <c r="L17" s="6">
        <v>0</v>
      </c>
      <c r="M17" s="5">
        <v>0</v>
      </c>
      <c r="N17" s="6">
        <v>0</v>
      </c>
      <c r="O17" s="6">
        <v>0</v>
      </c>
      <c r="P17" s="6">
        <v>0</v>
      </c>
      <c r="Q17" s="48">
        <v>0</v>
      </c>
      <c r="R17" s="49"/>
      <c r="S17" s="52"/>
      <c r="T17" s="62"/>
    </row>
    <row r="18" spans="1:20" ht="25.5">
      <c r="A18" s="11" t="s">
        <v>23</v>
      </c>
      <c r="B18" s="12" t="s">
        <v>24</v>
      </c>
      <c r="C18" s="12" t="s">
        <v>19</v>
      </c>
      <c r="D18" s="5">
        <v>118.42</v>
      </c>
      <c r="E18" s="40">
        <f>7.75+1.96</f>
        <v>9.7100000000000009</v>
      </c>
      <c r="F18" s="34">
        <f t="shared" ref="F18:F81" si="0">D18-E18</f>
        <v>108.71000000000001</v>
      </c>
      <c r="G18" s="5">
        <v>31.1</v>
      </c>
      <c r="H18" s="5">
        <f t="shared" ref="H18:H81" si="1">J18+L18+N18+P18</f>
        <v>1.03</v>
      </c>
      <c r="I18" s="44">
        <v>0</v>
      </c>
      <c r="J18" s="44">
        <v>1.03</v>
      </c>
      <c r="K18" s="5">
        <v>2.52</v>
      </c>
      <c r="L18" s="6">
        <v>0</v>
      </c>
      <c r="M18" s="5">
        <v>16.78</v>
      </c>
      <c r="N18" s="6">
        <v>0</v>
      </c>
      <c r="O18" s="5">
        <v>11.8</v>
      </c>
      <c r="P18" s="6">
        <v>0</v>
      </c>
      <c r="Q18" s="48">
        <f t="shared" ref="Q18:Q81" si="2">F18-H18</f>
        <v>107.68</v>
      </c>
      <c r="R18" s="49">
        <f t="shared" ref="R18:R81" si="3">J18-I18</f>
        <v>1.03</v>
      </c>
      <c r="S18" s="50">
        <v>1</v>
      </c>
      <c r="T18" s="62"/>
    </row>
    <row r="19" spans="1:20" ht="63.75" hidden="1" customHeight="1">
      <c r="A19" s="11" t="s">
        <v>25</v>
      </c>
      <c r="B19" s="12" t="s">
        <v>26</v>
      </c>
      <c r="C19" s="12" t="s">
        <v>19</v>
      </c>
      <c r="D19" s="5">
        <v>0</v>
      </c>
      <c r="E19" s="40">
        <v>0</v>
      </c>
      <c r="F19" s="34">
        <f t="shared" si="0"/>
        <v>0</v>
      </c>
      <c r="G19" s="5"/>
      <c r="H19" s="5">
        <f t="shared" si="1"/>
        <v>0</v>
      </c>
      <c r="I19" s="44"/>
      <c r="J19" s="44"/>
      <c r="K19" s="5"/>
      <c r="L19" s="6"/>
      <c r="M19" s="5"/>
      <c r="N19" s="6"/>
      <c r="O19" s="6">
        <v>0</v>
      </c>
      <c r="P19" s="6">
        <v>0</v>
      </c>
      <c r="Q19" s="48">
        <f t="shared" si="2"/>
        <v>0</v>
      </c>
      <c r="R19" s="49">
        <f t="shared" si="3"/>
        <v>0</v>
      </c>
      <c r="S19" s="51">
        <v>0</v>
      </c>
      <c r="T19" s="62"/>
    </row>
    <row r="20" spans="1:20" ht="25.5" hidden="1" customHeight="1">
      <c r="A20" s="11" t="s">
        <v>27</v>
      </c>
      <c r="B20" s="12" t="s">
        <v>28</v>
      </c>
      <c r="C20" s="12" t="s">
        <v>19</v>
      </c>
      <c r="D20" s="5">
        <v>0</v>
      </c>
      <c r="E20" s="40">
        <v>0</v>
      </c>
      <c r="F20" s="34">
        <f t="shared" si="0"/>
        <v>0</v>
      </c>
      <c r="G20" s="5"/>
      <c r="H20" s="5">
        <f t="shared" si="1"/>
        <v>0</v>
      </c>
      <c r="I20" s="44"/>
      <c r="J20" s="44"/>
      <c r="K20" s="5"/>
      <c r="L20" s="6"/>
      <c r="M20" s="5"/>
      <c r="N20" s="6"/>
      <c r="O20" s="6">
        <v>0</v>
      </c>
      <c r="P20" s="6">
        <v>0</v>
      </c>
      <c r="Q20" s="48">
        <f t="shared" si="2"/>
        <v>0</v>
      </c>
      <c r="R20" s="49">
        <f t="shared" si="3"/>
        <v>0</v>
      </c>
      <c r="S20" s="51">
        <v>0</v>
      </c>
      <c r="T20" s="62"/>
    </row>
    <row r="21" spans="1:20" ht="38.25" hidden="1" customHeight="1">
      <c r="A21" s="11" t="s">
        <v>29</v>
      </c>
      <c r="B21" s="12" t="s">
        <v>30</v>
      </c>
      <c r="C21" s="12" t="s">
        <v>19</v>
      </c>
      <c r="D21" s="5">
        <v>0</v>
      </c>
      <c r="E21" s="40">
        <v>0</v>
      </c>
      <c r="F21" s="34">
        <f t="shared" si="0"/>
        <v>0</v>
      </c>
      <c r="G21" s="5"/>
      <c r="H21" s="5">
        <f t="shared" si="1"/>
        <v>0</v>
      </c>
      <c r="I21" s="44"/>
      <c r="J21" s="44"/>
      <c r="K21" s="5"/>
      <c r="L21" s="6"/>
      <c r="M21" s="5"/>
      <c r="N21" s="6"/>
      <c r="O21" s="6">
        <v>0</v>
      </c>
      <c r="P21" s="6">
        <v>0</v>
      </c>
      <c r="Q21" s="48">
        <f t="shared" si="2"/>
        <v>0</v>
      </c>
      <c r="R21" s="49">
        <f t="shared" si="3"/>
        <v>0</v>
      </c>
      <c r="S21" s="51">
        <v>0</v>
      </c>
      <c r="T21" s="62"/>
    </row>
    <row r="22" spans="1:20" ht="25.5">
      <c r="A22" s="11" t="s">
        <v>31</v>
      </c>
      <c r="B22" s="12" t="s">
        <v>32</v>
      </c>
      <c r="C22" s="12" t="s">
        <v>19</v>
      </c>
      <c r="D22" s="5">
        <v>18.55</v>
      </c>
      <c r="E22" s="40">
        <v>0</v>
      </c>
      <c r="F22" s="34">
        <f t="shared" si="0"/>
        <v>18.55</v>
      </c>
      <c r="G22" s="5">
        <v>9.35</v>
      </c>
      <c r="H22" s="5">
        <f t="shared" si="1"/>
        <v>1.03</v>
      </c>
      <c r="I22" s="44">
        <v>0</v>
      </c>
      <c r="J22" s="44">
        <f>J23+J24</f>
        <v>1.03</v>
      </c>
      <c r="K22" s="5">
        <v>0</v>
      </c>
      <c r="L22" s="6">
        <v>0</v>
      </c>
      <c r="M22" s="5">
        <v>0</v>
      </c>
      <c r="N22" s="6">
        <v>0</v>
      </c>
      <c r="O22" s="5">
        <v>9.35</v>
      </c>
      <c r="P22" s="6">
        <v>0</v>
      </c>
      <c r="Q22" s="48">
        <f t="shared" si="2"/>
        <v>17.52</v>
      </c>
      <c r="R22" s="49">
        <f t="shared" si="3"/>
        <v>1.03</v>
      </c>
      <c r="S22" s="50">
        <v>1</v>
      </c>
      <c r="T22" s="62"/>
    </row>
    <row r="23" spans="1:20">
      <c r="A23" s="11" t="s">
        <v>33</v>
      </c>
      <c r="B23" s="12" t="s">
        <v>20</v>
      </c>
      <c r="C23" s="12" t="s">
        <v>19</v>
      </c>
      <c r="D23" s="5">
        <v>146.81</v>
      </c>
      <c r="E23" s="40">
        <f>7.75+10.28</f>
        <v>18.03</v>
      </c>
      <c r="F23" s="34">
        <f t="shared" si="0"/>
        <v>128.78</v>
      </c>
      <c r="G23" s="5">
        <v>40.450000000000003</v>
      </c>
      <c r="H23" s="5">
        <f t="shared" si="1"/>
        <v>0.98</v>
      </c>
      <c r="I23" s="44">
        <v>0</v>
      </c>
      <c r="J23" s="44">
        <v>0.98</v>
      </c>
      <c r="K23" s="5">
        <f>K14</f>
        <v>2.52</v>
      </c>
      <c r="L23" s="6">
        <v>0</v>
      </c>
      <c r="M23" s="5">
        <v>0</v>
      </c>
      <c r="N23" s="6">
        <v>0</v>
      </c>
      <c r="O23" s="6">
        <v>0</v>
      </c>
      <c r="P23" s="6">
        <v>0</v>
      </c>
      <c r="Q23" s="48">
        <f t="shared" si="2"/>
        <v>127.8</v>
      </c>
      <c r="R23" s="49">
        <f t="shared" si="3"/>
        <v>0.98</v>
      </c>
      <c r="S23" s="50">
        <v>1</v>
      </c>
      <c r="T23" s="62"/>
    </row>
    <row r="24" spans="1:20" ht="25.5">
      <c r="A24" s="11" t="s">
        <v>34</v>
      </c>
      <c r="B24" s="12" t="s">
        <v>35</v>
      </c>
      <c r="C24" s="12" t="s">
        <v>19</v>
      </c>
      <c r="D24" s="5">
        <v>9.84</v>
      </c>
      <c r="E24" s="40">
        <v>8.32</v>
      </c>
      <c r="F24" s="34">
        <f t="shared" si="0"/>
        <v>1.5199999999999996</v>
      </c>
      <c r="G24" s="5">
        <v>0</v>
      </c>
      <c r="H24" s="5">
        <f t="shared" si="1"/>
        <v>0.05</v>
      </c>
      <c r="I24" s="44">
        <v>0</v>
      </c>
      <c r="J24" s="44">
        <v>0.05</v>
      </c>
      <c r="K24" s="5">
        <v>0</v>
      </c>
      <c r="L24" s="6">
        <v>0</v>
      </c>
      <c r="M24" s="5">
        <v>0</v>
      </c>
      <c r="N24" s="6">
        <v>0</v>
      </c>
      <c r="O24" s="6">
        <v>0</v>
      </c>
      <c r="P24" s="6">
        <v>0</v>
      </c>
      <c r="Q24" s="48">
        <f t="shared" si="2"/>
        <v>1.4699999999999995</v>
      </c>
      <c r="R24" s="49">
        <f t="shared" si="3"/>
        <v>0.05</v>
      </c>
      <c r="S24" s="50">
        <v>1</v>
      </c>
      <c r="T24" s="62"/>
    </row>
    <row r="25" spans="1:20" ht="38.25" customHeight="1">
      <c r="A25" s="11" t="s">
        <v>36</v>
      </c>
      <c r="B25" s="12" t="s">
        <v>37</v>
      </c>
      <c r="C25" s="12" t="s">
        <v>19</v>
      </c>
      <c r="D25" s="5">
        <v>0.17</v>
      </c>
      <c r="E25" s="40">
        <v>0</v>
      </c>
      <c r="F25" s="34">
        <f t="shared" si="0"/>
        <v>0.17</v>
      </c>
      <c r="G25" s="5">
        <v>0</v>
      </c>
      <c r="H25" s="5">
        <f t="shared" si="1"/>
        <v>0.05</v>
      </c>
      <c r="I25" s="44">
        <v>0</v>
      </c>
      <c r="J25" s="44">
        <v>0.05</v>
      </c>
      <c r="K25" s="5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48">
        <f t="shared" si="2"/>
        <v>0.12000000000000001</v>
      </c>
      <c r="R25" s="49">
        <f t="shared" si="3"/>
        <v>0.05</v>
      </c>
      <c r="S25" s="50">
        <v>1</v>
      </c>
      <c r="T25" s="62"/>
    </row>
    <row r="26" spans="1:20" ht="80.25" hidden="1" customHeight="1">
      <c r="A26" s="11" t="s">
        <v>207</v>
      </c>
      <c r="B26" s="12" t="s">
        <v>205</v>
      </c>
      <c r="C26" s="12" t="s">
        <v>19</v>
      </c>
      <c r="D26" s="5">
        <v>7.0000000000000007E-2</v>
      </c>
      <c r="E26" s="40">
        <v>0</v>
      </c>
      <c r="F26" s="34">
        <f t="shared" si="0"/>
        <v>7.0000000000000007E-2</v>
      </c>
      <c r="G26" s="5">
        <v>0</v>
      </c>
      <c r="H26" s="5">
        <f t="shared" si="1"/>
        <v>0</v>
      </c>
      <c r="I26" s="42">
        <v>0</v>
      </c>
      <c r="J26" s="42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48">
        <f t="shared" si="2"/>
        <v>7.0000000000000007E-2</v>
      </c>
      <c r="R26" s="49">
        <f t="shared" si="3"/>
        <v>0</v>
      </c>
      <c r="S26" s="51">
        <v>0</v>
      </c>
      <c r="T26" s="62"/>
    </row>
    <row r="27" spans="1:20" ht="63.75" hidden="1" customHeight="1">
      <c r="A27" s="11" t="s">
        <v>208</v>
      </c>
      <c r="B27" s="12" t="s">
        <v>206</v>
      </c>
      <c r="C27" s="12" t="s">
        <v>19</v>
      </c>
      <c r="D27" s="5">
        <v>0.1</v>
      </c>
      <c r="E27" s="40">
        <v>0</v>
      </c>
      <c r="F27" s="34">
        <f t="shared" si="0"/>
        <v>0.1</v>
      </c>
      <c r="G27" s="5">
        <v>0</v>
      </c>
      <c r="H27" s="5">
        <f t="shared" si="1"/>
        <v>0</v>
      </c>
      <c r="I27" s="42">
        <v>0</v>
      </c>
      <c r="J27" s="42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48">
        <f t="shared" si="2"/>
        <v>0.1</v>
      </c>
      <c r="R27" s="49">
        <f t="shared" si="3"/>
        <v>0</v>
      </c>
      <c r="S27" s="51">
        <v>0</v>
      </c>
      <c r="T27" s="62"/>
    </row>
    <row r="28" spans="1:20" ht="63.75" customHeight="1">
      <c r="A28" s="11" t="s">
        <v>209</v>
      </c>
      <c r="B28" s="12" t="s">
        <v>206</v>
      </c>
      <c r="C28" s="12" t="s">
        <v>19</v>
      </c>
      <c r="D28" s="5">
        <v>0</v>
      </c>
      <c r="E28" s="40">
        <v>0</v>
      </c>
      <c r="F28" s="34">
        <f t="shared" si="0"/>
        <v>0</v>
      </c>
      <c r="G28" s="5">
        <v>0</v>
      </c>
      <c r="H28" s="5">
        <f t="shared" si="1"/>
        <v>0.05</v>
      </c>
      <c r="I28" s="42">
        <v>0</v>
      </c>
      <c r="J28" s="44">
        <v>0.05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48">
        <f t="shared" si="2"/>
        <v>-0.05</v>
      </c>
      <c r="R28" s="49">
        <f t="shared" si="3"/>
        <v>0.05</v>
      </c>
      <c r="S28" s="51">
        <v>0</v>
      </c>
      <c r="T28" s="62"/>
    </row>
    <row r="29" spans="1:20" ht="63.75" hidden="1" customHeight="1">
      <c r="A29" s="11" t="s">
        <v>210</v>
      </c>
      <c r="B29" s="12" t="s">
        <v>206</v>
      </c>
      <c r="C29" s="12" t="s">
        <v>19</v>
      </c>
      <c r="D29" s="5">
        <v>0</v>
      </c>
      <c r="E29" s="40">
        <v>0</v>
      </c>
      <c r="F29" s="34">
        <f t="shared" si="0"/>
        <v>0</v>
      </c>
      <c r="G29" s="6">
        <v>0</v>
      </c>
      <c r="H29" s="5">
        <f t="shared" si="1"/>
        <v>0</v>
      </c>
      <c r="I29" s="42">
        <v>0</v>
      </c>
      <c r="J29" s="42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48">
        <f t="shared" si="2"/>
        <v>0</v>
      </c>
      <c r="R29" s="49">
        <f t="shared" si="3"/>
        <v>0</v>
      </c>
      <c r="S29" s="51">
        <v>0</v>
      </c>
      <c r="T29" s="62"/>
    </row>
    <row r="30" spans="1:20" ht="63.75" hidden="1" customHeight="1">
      <c r="A30" s="11" t="s">
        <v>211</v>
      </c>
      <c r="B30" s="12" t="s">
        <v>206</v>
      </c>
      <c r="C30" s="12" t="s">
        <v>19</v>
      </c>
      <c r="D30" s="5">
        <v>0</v>
      </c>
      <c r="E30" s="40">
        <v>0</v>
      </c>
      <c r="F30" s="34">
        <f t="shared" si="0"/>
        <v>0</v>
      </c>
      <c r="G30" s="6">
        <v>0</v>
      </c>
      <c r="H30" s="5">
        <f t="shared" si="1"/>
        <v>0</v>
      </c>
      <c r="I30" s="42">
        <v>0</v>
      </c>
      <c r="J30" s="42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48">
        <f t="shared" si="2"/>
        <v>0</v>
      </c>
      <c r="R30" s="49">
        <f t="shared" si="3"/>
        <v>0</v>
      </c>
      <c r="S30" s="51">
        <v>0</v>
      </c>
      <c r="T30" s="62"/>
    </row>
    <row r="31" spans="1:20" ht="63.75" hidden="1" customHeight="1">
      <c r="A31" s="11" t="s">
        <v>38</v>
      </c>
      <c r="B31" s="12" t="s">
        <v>39</v>
      </c>
      <c r="C31" s="12" t="s">
        <v>19</v>
      </c>
      <c r="D31" s="5">
        <v>0</v>
      </c>
      <c r="E31" s="40">
        <v>0</v>
      </c>
      <c r="F31" s="34">
        <f t="shared" si="0"/>
        <v>0</v>
      </c>
      <c r="G31" s="6">
        <v>0</v>
      </c>
      <c r="H31" s="5">
        <f t="shared" si="1"/>
        <v>0</v>
      </c>
      <c r="I31" s="42">
        <v>0</v>
      </c>
      <c r="J31" s="42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48">
        <f t="shared" si="2"/>
        <v>0</v>
      </c>
      <c r="R31" s="49">
        <f t="shared" si="3"/>
        <v>0</v>
      </c>
      <c r="S31" s="51">
        <v>0</v>
      </c>
      <c r="T31" s="62"/>
    </row>
    <row r="32" spans="1:20" ht="51" hidden="1" customHeight="1">
      <c r="A32" s="11" t="s">
        <v>40</v>
      </c>
      <c r="B32" s="12" t="s">
        <v>41</v>
      </c>
      <c r="C32" s="12" t="s">
        <v>19</v>
      </c>
      <c r="D32" s="5">
        <v>0</v>
      </c>
      <c r="E32" s="40">
        <v>0</v>
      </c>
      <c r="F32" s="34">
        <f t="shared" si="0"/>
        <v>0</v>
      </c>
      <c r="G32" s="6">
        <v>0</v>
      </c>
      <c r="H32" s="5">
        <f t="shared" si="1"/>
        <v>0</v>
      </c>
      <c r="I32" s="42">
        <v>0</v>
      </c>
      <c r="J32" s="42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48">
        <f t="shared" si="2"/>
        <v>0</v>
      </c>
      <c r="R32" s="49">
        <f t="shared" si="3"/>
        <v>0</v>
      </c>
      <c r="S32" s="51">
        <v>0</v>
      </c>
      <c r="T32" s="62"/>
    </row>
    <row r="33" spans="1:30" ht="38.25" hidden="1" customHeight="1">
      <c r="A33" s="11" t="s">
        <v>42</v>
      </c>
      <c r="B33" s="12" t="s">
        <v>43</v>
      </c>
      <c r="C33" s="12" t="s">
        <v>19</v>
      </c>
      <c r="D33" s="5">
        <v>0</v>
      </c>
      <c r="E33" s="40">
        <v>0</v>
      </c>
      <c r="F33" s="34">
        <f t="shared" si="0"/>
        <v>0</v>
      </c>
      <c r="G33" s="6">
        <v>0</v>
      </c>
      <c r="H33" s="5">
        <f t="shared" si="1"/>
        <v>0</v>
      </c>
      <c r="I33" s="42">
        <v>0</v>
      </c>
      <c r="J33" s="42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48">
        <f t="shared" si="2"/>
        <v>0</v>
      </c>
      <c r="R33" s="49">
        <f t="shared" si="3"/>
        <v>0</v>
      </c>
      <c r="S33" s="51">
        <v>0</v>
      </c>
      <c r="T33" s="62"/>
    </row>
    <row r="34" spans="1:30" s="2" customFormat="1" ht="63.75" hidden="1" customHeight="1">
      <c r="A34" s="11" t="s">
        <v>44</v>
      </c>
      <c r="B34" s="12" t="s">
        <v>45</v>
      </c>
      <c r="C34" s="12" t="s">
        <v>19</v>
      </c>
      <c r="D34" s="5">
        <v>0</v>
      </c>
      <c r="E34" s="40">
        <v>0</v>
      </c>
      <c r="F34" s="34">
        <f t="shared" si="0"/>
        <v>0</v>
      </c>
      <c r="G34" s="6">
        <v>0</v>
      </c>
      <c r="H34" s="5">
        <f t="shared" si="1"/>
        <v>0</v>
      </c>
      <c r="I34" s="42">
        <v>0</v>
      </c>
      <c r="J34" s="42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48">
        <f t="shared" si="2"/>
        <v>0</v>
      </c>
      <c r="R34" s="49">
        <f t="shared" si="3"/>
        <v>0</v>
      </c>
      <c r="S34" s="51">
        <v>0</v>
      </c>
      <c r="T34" s="62"/>
      <c r="V34" s="4"/>
      <c r="W34" s="4"/>
      <c r="X34" s="4"/>
      <c r="Y34" s="4"/>
      <c r="Z34" s="4"/>
      <c r="AA34" s="4"/>
      <c r="AB34" s="4"/>
      <c r="AC34" s="4"/>
      <c r="AD34" s="4"/>
    </row>
    <row r="35" spans="1:30" s="2" customFormat="1" ht="38.25" hidden="1" customHeight="1">
      <c r="A35" s="11" t="s">
        <v>46</v>
      </c>
      <c r="B35" s="12" t="s">
        <v>47</v>
      </c>
      <c r="C35" s="12" t="s">
        <v>19</v>
      </c>
      <c r="D35" s="5">
        <v>0</v>
      </c>
      <c r="E35" s="40">
        <v>0</v>
      </c>
      <c r="F35" s="34">
        <f t="shared" si="0"/>
        <v>0</v>
      </c>
      <c r="G35" s="6">
        <v>0</v>
      </c>
      <c r="H35" s="5">
        <f t="shared" si="1"/>
        <v>0</v>
      </c>
      <c r="I35" s="42">
        <v>0</v>
      </c>
      <c r="J35" s="42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48">
        <f t="shared" si="2"/>
        <v>0</v>
      </c>
      <c r="R35" s="49">
        <f t="shared" si="3"/>
        <v>0</v>
      </c>
      <c r="S35" s="51">
        <v>0</v>
      </c>
      <c r="T35" s="62"/>
      <c r="V35" s="4"/>
      <c r="W35" s="4"/>
      <c r="X35" s="4"/>
      <c r="Y35" s="4"/>
      <c r="Z35" s="4"/>
      <c r="AA35" s="4"/>
      <c r="AB35" s="4"/>
      <c r="AC35" s="4"/>
      <c r="AD35" s="4"/>
    </row>
    <row r="36" spans="1:30" s="2" customFormat="1" ht="51" hidden="1" customHeight="1">
      <c r="A36" s="11" t="s">
        <v>48</v>
      </c>
      <c r="B36" s="12" t="s">
        <v>49</v>
      </c>
      <c r="C36" s="12" t="s">
        <v>19</v>
      </c>
      <c r="D36" s="5">
        <v>0</v>
      </c>
      <c r="E36" s="40">
        <v>0</v>
      </c>
      <c r="F36" s="34">
        <f t="shared" si="0"/>
        <v>0</v>
      </c>
      <c r="G36" s="6">
        <v>0</v>
      </c>
      <c r="H36" s="5">
        <f t="shared" si="1"/>
        <v>0</v>
      </c>
      <c r="I36" s="42">
        <v>0</v>
      </c>
      <c r="J36" s="42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48">
        <f t="shared" si="2"/>
        <v>0</v>
      </c>
      <c r="R36" s="49">
        <f t="shared" si="3"/>
        <v>0</v>
      </c>
      <c r="S36" s="51">
        <v>0</v>
      </c>
      <c r="T36" s="62"/>
      <c r="V36" s="4"/>
      <c r="W36" s="4"/>
      <c r="X36" s="4"/>
      <c r="Y36" s="4"/>
      <c r="Z36" s="4"/>
      <c r="AA36" s="4"/>
      <c r="AB36" s="4"/>
      <c r="AC36" s="4"/>
      <c r="AD36" s="4"/>
    </row>
    <row r="37" spans="1:30" s="2" customFormat="1" ht="38.25" hidden="1" customHeight="1">
      <c r="A37" s="11" t="s">
        <v>50</v>
      </c>
      <c r="B37" s="12" t="s">
        <v>51</v>
      </c>
      <c r="C37" s="12" t="s">
        <v>19</v>
      </c>
      <c r="D37" s="5">
        <v>0</v>
      </c>
      <c r="E37" s="40">
        <v>0</v>
      </c>
      <c r="F37" s="34">
        <f t="shared" si="0"/>
        <v>0</v>
      </c>
      <c r="G37" s="6">
        <v>0</v>
      </c>
      <c r="H37" s="5">
        <f t="shared" si="1"/>
        <v>0</v>
      </c>
      <c r="I37" s="42">
        <v>0</v>
      </c>
      <c r="J37" s="42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48">
        <f t="shared" si="2"/>
        <v>0</v>
      </c>
      <c r="R37" s="49">
        <f t="shared" si="3"/>
        <v>0</v>
      </c>
      <c r="S37" s="51">
        <v>0</v>
      </c>
      <c r="T37" s="62"/>
      <c r="V37" s="4"/>
      <c r="W37" s="4"/>
      <c r="X37" s="4"/>
      <c r="Y37" s="4"/>
      <c r="Z37" s="4"/>
      <c r="AA37" s="4"/>
      <c r="AB37" s="4"/>
      <c r="AC37" s="4"/>
      <c r="AD37" s="4"/>
    </row>
    <row r="38" spans="1:30" s="2" customFormat="1" ht="114.75" hidden="1" customHeight="1">
      <c r="A38" s="11" t="s">
        <v>50</v>
      </c>
      <c r="B38" s="12" t="s">
        <v>52</v>
      </c>
      <c r="C38" s="12" t="s">
        <v>19</v>
      </c>
      <c r="D38" s="5">
        <v>0</v>
      </c>
      <c r="E38" s="40">
        <v>0</v>
      </c>
      <c r="F38" s="34">
        <f t="shared" si="0"/>
        <v>0</v>
      </c>
      <c r="G38" s="6">
        <v>0</v>
      </c>
      <c r="H38" s="5">
        <f t="shared" si="1"/>
        <v>0</v>
      </c>
      <c r="I38" s="42">
        <v>0</v>
      </c>
      <c r="J38" s="42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48">
        <f t="shared" si="2"/>
        <v>0</v>
      </c>
      <c r="R38" s="49">
        <f t="shared" si="3"/>
        <v>0</v>
      </c>
      <c r="S38" s="51">
        <v>0</v>
      </c>
      <c r="T38" s="62"/>
      <c r="V38" s="4"/>
      <c r="W38" s="4"/>
      <c r="X38" s="4"/>
      <c r="Y38" s="4"/>
      <c r="Z38" s="4"/>
      <c r="AA38" s="4"/>
      <c r="AB38" s="4"/>
      <c r="AC38" s="4"/>
      <c r="AD38" s="4"/>
    </row>
    <row r="39" spans="1:30" s="2" customFormat="1" ht="89.25" hidden="1" customHeight="1">
      <c r="A39" s="11" t="s">
        <v>50</v>
      </c>
      <c r="B39" s="12" t="s">
        <v>53</v>
      </c>
      <c r="C39" s="12" t="s">
        <v>19</v>
      </c>
      <c r="D39" s="5">
        <v>0</v>
      </c>
      <c r="E39" s="40">
        <v>0</v>
      </c>
      <c r="F39" s="34">
        <f t="shared" si="0"/>
        <v>0</v>
      </c>
      <c r="G39" s="6">
        <v>0</v>
      </c>
      <c r="H39" s="5">
        <f t="shared" si="1"/>
        <v>0</v>
      </c>
      <c r="I39" s="42">
        <v>0</v>
      </c>
      <c r="J39" s="42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48">
        <f t="shared" si="2"/>
        <v>0</v>
      </c>
      <c r="R39" s="49">
        <f t="shared" si="3"/>
        <v>0</v>
      </c>
      <c r="S39" s="51">
        <v>0</v>
      </c>
      <c r="T39" s="62"/>
      <c r="V39" s="4"/>
      <c r="W39" s="4"/>
      <c r="X39" s="4"/>
      <c r="Y39" s="4"/>
      <c r="Z39" s="4"/>
      <c r="AA39" s="4"/>
      <c r="AB39" s="4"/>
      <c r="AC39" s="4"/>
      <c r="AD39" s="4"/>
    </row>
    <row r="40" spans="1:30" ht="102" hidden="1" customHeight="1">
      <c r="A40" s="11" t="s">
        <v>50</v>
      </c>
      <c r="B40" s="12" t="s">
        <v>54</v>
      </c>
      <c r="C40" s="12" t="s">
        <v>19</v>
      </c>
      <c r="D40" s="5">
        <v>0</v>
      </c>
      <c r="E40" s="40">
        <v>0</v>
      </c>
      <c r="F40" s="34">
        <f t="shared" si="0"/>
        <v>0</v>
      </c>
      <c r="G40" s="6">
        <v>0</v>
      </c>
      <c r="H40" s="5">
        <f t="shared" si="1"/>
        <v>0</v>
      </c>
      <c r="I40" s="42">
        <v>0</v>
      </c>
      <c r="J40" s="42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48">
        <f t="shared" si="2"/>
        <v>0</v>
      </c>
      <c r="R40" s="49">
        <f t="shared" si="3"/>
        <v>0</v>
      </c>
      <c r="S40" s="51">
        <v>0</v>
      </c>
      <c r="T40" s="62"/>
      <c r="V40" s="4"/>
      <c r="W40" s="4"/>
      <c r="X40" s="4"/>
      <c r="Y40" s="4"/>
      <c r="Z40" s="4"/>
      <c r="AA40" s="4"/>
      <c r="AB40" s="4"/>
      <c r="AC40" s="4"/>
      <c r="AD40" s="4"/>
    </row>
    <row r="41" spans="1:30" ht="38.25" hidden="1" customHeight="1">
      <c r="A41" s="11" t="s">
        <v>55</v>
      </c>
      <c r="B41" s="12" t="s">
        <v>51</v>
      </c>
      <c r="C41" s="12" t="s">
        <v>19</v>
      </c>
      <c r="D41" s="5">
        <v>0</v>
      </c>
      <c r="E41" s="40">
        <v>0</v>
      </c>
      <c r="F41" s="34">
        <f t="shared" si="0"/>
        <v>0</v>
      </c>
      <c r="G41" s="6">
        <v>0</v>
      </c>
      <c r="H41" s="5">
        <f t="shared" si="1"/>
        <v>0</v>
      </c>
      <c r="I41" s="42">
        <v>0</v>
      </c>
      <c r="J41" s="42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48">
        <f t="shared" si="2"/>
        <v>0</v>
      </c>
      <c r="R41" s="49">
        <f t="shared" si="3"/>
        <v>0</v>
      </c>
      <c r="S41" s="51">
        <v>0</v>
      </c>
      <c r="T41" s="62"/>
      <c r="V41" s="4"/>
      <c r="W41" s="4"/>
      <c r="X41" s="4"/>
      <c r="Y41" s="4"/>
      <c r="Z41" s="4"/>
      <c r="AA41" s="4"/>
      <c r="AB41" s="4"/>
      <c r="AC41" s="4"/>
      <c r="AD41" s="4"/>
    </row>
    <row r="42" spans="1:30" s="2" customFormat="1" ht="114.75" hidden="1" customHeight="1">
      <c r="A42" s="11" t="s">
        <v>55</v>
      </c>
      <c r="B42" s="12" t="s">
        <v>52</v>
      </c>
      <c r="C42" s="12" t="s">
        <v>19</v>
      </c>
      <c r="D42" s="5">
        <v>0</v>
      </c>
      <c r="E42" s="40">
        <v>0</v>
      </c>
      <c r="F42" s="34">
        <f t="shared" si="0"/>
        <v>0</v>
      </c>
      <c r="G42" s="6">
        <v>0</v>
      </c>
      <c r="H42" s="5">
        <f t="shared" si="1"/>
        <v>0</v>
      </c>
      <c r="I42" s="42">
        <v>0</v>
      </c>
      <c r="J42" s="42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48">
        <f t="shared" si="2"/>
        <v>0</v>
      </c>
      <c r="R42" s="49">
        <f t="shared" si="3"/>
        <v>0</v>
      </c>
      <c r="S42" s="51">
        <v>0</v>
      </c>
      <c r="T42" s="62"/>
      <c r="V42" s="4"/>
      <c r="W42" s="4"/>
      <c r="X42" s="4"/>
      <c r="Y42" s="4"/>
      <c r="Z42" s="4"/>
      <c r="AA42" s="4"/>
      <c r="AB42" s="4"/>
      <c r="AC42" s="4"/>
      <c r="AD42" s="4"/>
    </row>
    <row r="43" spans="1:30" s="2" customFormat="1" ht="89.25" hidden="1" customHeight="1">
      <c r="A43" s="11" t="s">
        <v>55</v>
      </c>
      <c r="B43" s="12" t="s">
        <v>53</v>
      </c>
      <c r="C43" s="12" t="s">
        <v>19</v>
      </c>
      <c r="D43" s="5">
        <v>0</v>
      </c>
      <c r="E43" s="40">
        <v>0</v>
      </c>
      <c r="F43" s="34">
        <f t="shared" si="0"/>
        <v>0</v>
      </c>
      <c r="G43" s="6">
        <v>0</v>
      </c>
      <c r="H43" s="5">
        <f t="shared" si="1"/>
        <v>0</v>
      </c>
      <c r="I43" s="42">
        <v>0</v>
      </c>
      <c r="J43" s="42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48">
        <f t="shared" si="2"/>
        <v>0</v>
      </c>
      <c r="R43" s="49">
        <f t="shared" si="3"/>
        <v>0</v>
      </c>
      <c r="S43" s="51">
        <v>0</v>
      </c>
      <c r="T43" s="62"/>
      <c r="V43" s="4"/>
      <c r="W43" s="4"/>
      <c r="X43" s="4"/>
      <c r="Y43" s="4"/>
      <c r="Z43" s="4"/>
      <c r="AA43" s="4"/>
      <c r="AB43" s="4"/>
      <c r="AC43" s="4"/>
      <c r="AD43" s="4"/>
    </row>
    <row r="44" spans="1:30" s="2" customFormat="1" ht="102" hidden="1" customHeight="1">
      <c r="A44" s="11" t="s">
        <v>55</v>
      </c>
      <c r="B44" s="12" t="s">
        <v>56</v>
      </c>
      <c r="C44" s="12" t="s">
        <v>19</v>
      </c>
      <c r="D44" s="5">
        <v>0</v>
      </c>
      <c r="E44" s="40">
        <v>0</v>
      </c>
      <c r="F44" s="34">
        <f t="shared" si="0"/>
        <v>0</v>
      </c>
      <c r="G44" s="6">
        <v>0</v>
      </c>
      <c r="H44" s="5">
        <f t="shared" si="1"/>
        <v>0</v>
      </c>
      <c r="I44" s="42">
        <v>0</v>
      </c>
      <c r="J44" s="42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48">
        <f t="shared" si="2"/>
        <v>0</v>
      </c>
      <c r="R44" s="49">
        <f t="shared" si="3"/>
        <v>0</v>
      </c>
      <c r="S44" s="51">
        <v>0</v>
      </c>
      <c r="T44" s="62"/>
      <c r="V44" s="4"/>
      <c r="W44" s="4"/>
      <c r="X44" s="4"/>
      <c r="Y44" s="4"/>
      <c r="Z44" s="4"/>
      <c r="AA44" s="4"/>
      <c r="AB44" s="4"/>
      <c r="AC44" s="4"/>
      <c r="AD44" s="4"/>
    </row>
    <row r="45" spans="1:30" s="2" customFormat="1" ht="76.5">
      <c r="A45" s="11" t="s">
        <v>57</v>
      </c>
      <c r="B45" s="12" t="s">
        <v>58</v>
      </c>
      <c r="C45" s="12" t="s">
        <v>19</v>
      </c>
      <c r="D45" s="5">
        <v>9.84</v>
      </c>
      <c r="E45" s="40">
        <v>8.32</v>
      </c>
      <c r="F45" s="34">
        <f t="shared" si="0"/>
        <v>1.5199999999999996</v>
      </c>
      <c r="G45" s="6">
        <v>0</v>
      </c>
      <c r="H45" s="5">
        <f t="shared" si="1"/>
        <v>0</v>
      </c>
      <c r="I45" s="42">
        <v>0</v>
      </c>
      <c r="J45" s="42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48">
        <f t="shared" si="2"/>
        <v>1.5199999999999996</v>
      </c>
      <c r="R45" s="49">
        <f t="shared" si="3"/>
        <v>0</v>
      </c>
      <c r="S45" s="51">
        <v>0</v>
      </c>
      <c r="T45" s="62"/>
      <c r="V45" s="4"/>
      <c r="W45" s="4"/>
      <c r="X45" s="4"/>
      <c r="Y45" s="4"/>
      <c r="Z45" s="4"/>
      <c r="AA45" s="4"/>
      <c r="AB45" s="4"/>
      <c r="AC45" s="4"/>
      <c r="AD45" s="4"/>
    </row>
    <row r="46" spans="1:30" s="2" customFormat="1" ht="63.75">
      <c r="A46" s="11" t="s">
        <v>59</v>
      </c>
      <c r="B46" s="12" t="s">
        <v>60</v>
      </c>
      <c r="C46" s="12" t="s">
        <v>19</v>
      </c>
      <c r="D46" s="5">
        <v>9.84</v>
      </c>
      <c r="E46" s="40">
        <v>8.32</v>
      </c>
      <c r="F46" s="34">
        <f t="shared" si="0"/>
        <v>1.5199999999999996</v>
      </c>
      <c r="G46" s="6">
        <v>0</v>
      </c>
      <c r="H46" s="5">
        <f t="shared" si="1"/>
        <v>0</v>
      </c>
      <c r="I46" s="42">
        <v>0</v>
      </c>
      <c r="J46" s="42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48">
        <f t="shared" si="2"/>
        <v>1.5199999999999996</v>
      </c>
      <c r="R46" s="49">
        <f t="shared" si="3"/>
        <v>0</v>
      </c>
      <c r="S46" s="51">
        <v>0</v>
      </c>
      <c r="T46" s="62"/>
      <c r="V46" s="4"/>
      <c r="W46" s="4"/>
      <c r="X46" s="4"/>
      <c r="Y46" s="4"/>
      <c r="Z46" s="4"/>
      <c r="AA46" s="4"/>
      <c r="AB46" s="4"/>
      <c r="AC46" s="4"/>
      <c r="AD46" s="4"/>
    </row>
    <row r="47" spans="1:30" s="2" customFormat="1" ht="76.5" hidden="1" customHeight="1">
      <c r="A47" s="11" t="s">
        <v>61</v>
      </c>
      <c r="B47" s="12" t="s">
        <v>62</v>
      </c>
      <c r="C47" s="12" t="s">
        <v>19</v>
      </c>
      <c r="D47" s="5">
        <v>9.84</v>
      </c>
      <c r="E47" s="40">
        <v>8.32</v>
      </c>
      <c r="F47" s="34">
        <f t="shared" si="0"/>
        <v>1.5199999999999996</v>
      </c>
      <c r="G47" s="6">
        <v>0</v>
      </c>
      <c r="H47" s="5">
        <f t="shared" si="1"/>
        <v>0</v>
      </c>
      <c r="I47" s="42">
        <v>0</v>
      </c>
      <c r="J47" s="42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48">
        <f t="shared" si="2"/>
        <v>1.5199999999999996</v>
      </c>
      <c r="R47" s="49">
        <f t="shared" si="3"/>
        <v>0</v>
      </c>
      <c r="S47" s="51">
        <v>0</v>
      </c>
      <c r="T47" s="62"/>
      <c r="V47" s="4"/>
      <c r="W47" s="4"/>
      <c r="X47" s="4"/>
      <c r="Y47" s="4"/>
      <c r="Z47" s="4"/>
      <c r="AA47" s="4"/>
      <c r="AB47" s="4"/>
      <c r="AC47" s="4"/>
      <c r="AD47" s="4"/>
    </row>
    <row r="48" spans="1:30" s="2" customFormat="1" ht="89.25">
      <c r="A48" s="13" t="s">
        <v>63</v>
      </c>
      <c r="B48" s="13" t="s">
        <v>64</v>
      </c>
      <c r="C48" s="14" t="s">
        <v>65</v>
      </c>
      <c r="D48" s="6">
        <v>9.84</v>
      </c>
      <c r="E48" s="41">
        <v>8.32</v>
      </c>
      <c r="F48" s="34">
        <f t="shared" si="0"/>
        <v>1.5199999999999996</v>
      </c>
      <c r="G48" s="6">
        <v>0</v>
      </c>
      <c r="H48" s="5">
        <f t="shared" si="1"/>
        <v>0</v>
      </c>
      <c r="I48" s="42">
        <v>0</v>
      </c>
      <c r="J48" s="42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48">
        <f t="shared" si="2"/>
        <v>1.5199999999999996</v>
      </c>
      <c r="R48" s="49">
        <f t="shared" si="3"/>
        <v>0</v>
      </c>
      <c r="S48" s="51">
        <v>0</v>
      </c>
      <c r="T48" s="62"/>
      <c r="V48" s="4"/>
      <c r="W48" s="4"/>
      <c r="X48" s="4"/>
      <c r="Y48" s="4"/>
      <c r="Z48" s="4"/>
      <c r="AA48" s="4"/>
      <c r="AB48" s="4"/>
      <c r="AC48" s="4"/>
      <c r="AD48" s="4"/>
    </row>
    <row r="49" spans="1:30" s="2" customFormat="1" ht="38.25">
      <c r="A49" s="11" t="s">
        <v>66</v>
      </c>
      <c r="B49" s="12" t="s">
        <v>67</v>
      </c>
      <c r="C49" s="12" t="s">
        <v>19</v>
      </c>
      <c r="D49" s="5">
        <v>118.42</v>
      </c>
      <c r="E49" s="40">
        <f>7.75+1.96</f>
        <v>9.7100000000000009</v>
      </c>
      <c r="F49" s="34">
        <f t="shared" si="0"/>
        <v>108.71000000000001</v>
      </c>
      <c r="G49" s="5">
        <v>31.1</v>
      </c>
      <c r="H49" s="5">
        <f t="shared" si="1"/>
        <v>0</v>
      </c>
      <c r="I49" s="42">
        <v>0</v>
      </c>
      <c r="J49" s="42">
        <v>0</v>
      </c>
      <c r="K49" s="5">
        <f>K50</f>
        <v>2.52</v>
      </c>
      <c r="L49" s="6">
        <v>0</v>
      </c>
      <c r="M49" s="5">
        <f>M50+M71+M87</f>
        <v>16.78</v>
      </c>
      <c r="N49" s="6">
        <v>0</v>
      </c>
      <c r="O49" s="5">
        <f>O50+O86</f>
        <v>11.8</v>
      </c>
      <c r="P49" s="6">
        <v>0</v>
      </c>
      <c r="Q49" s="48">
        <f t="shared" si="2"/>
        <v>108.71000000000001</v>
      </c>
      <c r="R49" s="49">
        <f t="shared" si="3"/>
        <v>0</v>
      </c>
      <c r="S49" s="51">
        <v>0</v>
      </c>
      <c r="T49" s="62"/>
      <c r="V49" s="4"/>
      <c r="W49" s="4"/>
      <c r="X49" s="4"/>
      <c r="Y49" s="4"/>
      <c r="Z49" s="4"/>
      <c r="AA49" s="4"/>
      <c r="AB49" s="4"/>
      <c r="AC49" s="4"/>
      <c r="AD49" s="4"/>
    </row>
    <row r="50" spans="1:30" s="2" customFormat="1" ht="63.75">
      <c r="A50" s="11" t="s">
        <v>68</v>
      </c>
      <c r="B50" s="12" t="s">
        <v>69</v>
      </c>
      <c r="C50" s="12" t="s">
        <v>19</v>
      </c>
      <c r="D50" s="5">
        <v>8.32</v>
      </c>
      <c r="E50" s="40">
        <v>0.33</v>
      </c>
      <c r="F50" s="34">
        <f t="shared" si="0"/>
        <v>7.99</v>
      </c>
      <c r="G50" s="5">
        <v>7.99</v>
      </c>
      <c r="H50" s="5">
        <f t="shared" si="1"/>
        <v>0</v>
      </c>
      <c r="I50" s="42">
        <v>0</v>
      </c>
      <c r="J50" s="42">
        <v>0</v>
      </c>
      <c r="K50" s="5">
        <f>K51</f>
        <v>2.52</v>
      </c>
      <c r="L50" s="6">
        <v>0</v>
      </c>
      <c r="M50" s="5">
        <v>2.72</v>
      </c>
      <c r="N50" s="6">
        <v>0</v>
      </c>
      <c r="O50" s="5">
        <f>O51</f>
        <v>2.7500000000000004</v>
      </c>
      <c r="P50" s="6">
        <v>0</v>
      </c>
      <c r="Q50" s="48">
        <f t="shared" si="2"/>
        <v>7.99</v>
      </c>
      <c r="R50" s="49">
        <f t="shared" si="3"/>
        <v>0</v>
      </c>
      <c r="S50" s="51">
        <v>0</v>
      </c>
      <c r="T50" s="62"/>
      <c r="V50" s="4"/>
      <c r="W50" s="4"/>
      <c r="X50" s="4"/>
      <c r="Y50" s="4"/>
      <c r="Z50" s="4"/>
      <c r="AA50" s="4"/>
      <c r="AB50" s="4"/>
      <c r="AC50" s="4"/>
      <c r="AD50" s="4"/>
    </row>
    <row r="51" spans="1:30" s="2" customFormat="1" ht="25.5">
      <c r="A51" s="11" t="s">
        <v>70</v>
      </c>
      <c r="B51" s="12" t="s">
        <v>71</v>
      </c>
      <c r="C51" s="12" t="s">
        <v>19</v>
      </c>
      <c r="D51" s="5">
        <v>8.32</v>
      </c>
      <c r="E51" s="40">
        <v>0.33</v>
      </c>
      <c r="F51" s="34">
        <f t="shared" si="0"/>
        <v>7.99</v>
      </c>
      <c r="G51" s="5">
        <v>7.99</v>
      </c>
      <c r="H51" s="5">
        <f t="shared" si="1"/>
        <v>0</v>
      </c>
      <c r="I51" s="42">
        <v>0</v>
      </c>
      <c r="J51" s="42">
        <v>0</v>
      </c>
      <c r="K51" s="5">
        <f>K56+K57+K58+K59</f>
        <v>2.52</v>
      </c>
      <c r="L51" s="6">
        <v>0</v>
      </c>
      <c r="M51" s="5">
        <f>M60+M61+M62+M63</f>
        <v>2.72</v>
      </c>
      <c r="N51" s="6">
        <v>0</v>
      </c>
      <c r="O51" s="5">
        <f>O64+O65+O66+O67+O68</f>
        <v>2.7500000000000004</v>
      </c>
      <c r="P51" s="6">
        <v>0</v>
      </c>
      <c r="Q51" s="48">
        <f t="shared" si="2"/>
        <v>7.99</v>
      </c>
      <c r="R51" s="49">
        <f t="shared" si="3"/>
        <v>0</v>
      </c>
      <c r="S51" s="51">
        <v>0</v>
      </c>
      <c r="T51" s="62"/>
      <c r="V51" s="4"/>
      <c r="W51" s="4"/>
      <c r="X51" s="4"/>
      <c r="Y51" s="4"/>
      <c r="Z51" s="4"/>
      <c r="AA51" s="4"/>
      <c r="AB51" s="4"/>
      <c r="AC51" s="4"/>
      <c r="AD51" s="4"/>
    </row>
    <row r="52" spans="1:30" s="2" customFormat="1" ht="38.25">
      <c r="A52" s="13" t="s">
        <v>72</v>
      </c>
      <c r="B52" s="14" t="s">
        <v>73</v>
      </c>
      <c r="C52" s="14" t="s">
        <v>74</v>
      </c>
      <c r="D52" s="5">
        <v>0.17</v>
      </c>
      <c r="E52" s="40">
        <v>0.17</v>
      </c>
      <c r="F52" s="34">
        <f t="shared" si="0"/>
        <v>0</v>
      </c>
      <c r="G52" s="6">
        <v>0</v>
      </c>
      <c r="H52" s="5">
        <f t="shared" si="1"/>
        <v>0</v>
      </c>
      <c r="I52" s="42">
        <v>0</v>
      </c>
      <c r="J52" s="42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48">
        <f t="shared" si="2"/>
        <v>0</v>
      </c>
      <c r="R52" s="49">
        <f t="shared" si="3"/>
        <v>0</v>
      </c>
      <c r="S52" s="51">
        <v>0</v>
      </c>
      <c r="T52" s="62"/>
      <c r="V52" s="4"/>
      <c r="W52" s="4"/>
      <c r="X52" s="4"/>
      <c r="Y52" s="4"/>
      <c r="Z52" s="4"/>
      <c r="AA52" s="4"/>
      <c r="AB52" s="4"/>
      <c r="AC52" s="4"/>
      <c r="AD52" s="4"/>
    </row>
    <row r="53" spans="1:30" s="2" customFormat="1" ht="38.25">
      <c r="A53" s="13" t="s">
        <v>75</v>
      </c>
      <c r="B53" s="14" t="s">
        <v>76</v>
      </c>
      <c r="C53" s="14" t="s">
        <v>77</v>
      </c>
      <c r="D53" s="5">
        <v>0.17</v>
      </c>
      <c r="E53" s="40">
        <v>0.17</v>
      </c>
      <c r="F53" s="34">
        <f t="shared" si="0"/>
        <v>0</v>
      </c>
      <c r="G53" s="6">
        <v>0</v>
      </c>
      <c r="H53" s="5">
        <f t="shared" si="1"/>
        <v>0</v>
      </c>
      <c r="I53" s="42">
        <v>0</v>
      </c>
      <c r="J53" s="42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48">
        <f t="shared" si="2"/>
        <v>0</v>
      </c>
      <c r="R53" s="49">
        <f t="shared" si="3"/>
        <v>0</v>
      </c>
      <c r="S53" s="51">
        <v>0</v>
      </c>
      <c r="T53" s="62"/>
      <c r="V53" s="4"/>
      <c r="W53" s="4"/>
      <c r="X53" s="4"/>
      <c r="Y53" s="4"/>
      <c r="Z53" s="4"/>
      <c r="AA53" s="4"/>
      <c r="AB53" s="4"/>
      <c r="AC53" s="4"/>
      <c r="AD53" s="4"/>
    </row>
    <row r="54" spans="1:30" s="2" customFormat="1" ht="38.25">
      <c r="A54" s="13" t="s">
        <v>78</v>
      </c>
      <c r="B54" s="14" t="s">
        <v>79</v>
      </c>
      <c r="C54" s="14" t="s">
        <v>80</v>
      </c>
      <c r="D54" s="5">
        <v>0</v>
      </c>
      <c r="E54" s="40">
        <v>0</v>
      </c>
      <c r="F54" s="34">
        <f t="shared" si="0"/>
        <v>0</v>
      </c>
      <c r="G54" s="6">
        <v>0</v>
      </c>
      <c r="H54" s="5">
        <f t="shared" si="1"/>
        <v>0</v>
      </c>
      <c r="I54" s="42">
        <v>0</v>
      </c>
      <c r="J54" s="42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48">
        <f t="shared" si="2"/>
        <v>0</v>
      </c>
      <c r="R54" s="49">
        <f t="shared" si="3"/>
        <v>0</v>
      </c>
      <c r="S54" s="51">
        <v>0</v>
      </c>
      <c r="T54" s="62"/>
      <c r="V54" s="4"/>
      <c r="W54" s="4"/>
      <c r="X54" s="4"/>
      <c r="Y54" s="4"/>
      <c r="Z54" s="4"/>
      <c r="AA54" s="4"/>
      <c r="AB54" s="4"/>
      <c r="AC54" s="4"/>
      <c r="AD54" s="4"/>
    </row>
    <row r="55" spans="1:30" s="2" customFormat="1" ht="38.25">
      <c r="A55" s="13" t="s">
        <v>81</v>
      </c>
      <c r="B55" s="14" t="s">
        <v>82</v>
      </c>
      <c r="C55" s="14" t="s">
        <v>83</v>
      </c>
      <c r="D55" s="5">
        <v>0</v>
      </c>
      <c r="E55" s="40">
        <v>0</v>
      </c>
      <c r="F55" s="34">
        <f t="shared" si="0"/>
        <v>0</v>
      </c>
      <c r="G55" s="6">
        <v>0</v>
      </c>
      <c r="H55" s="5">
        <f t="shared" si="1"/>
        <v>0</v>
      </c>
      <c r="I55" s="42">
        <v>0</v>
      </c>
      <c r="J55" s="42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48">
        <f t="shared" si="2"/>
        <v>0</v>
      </c>
      <c r="R55" s="49">
        <f t="shared" si="3"/>
        <v>0</v>
      </c>
      <c r="S55" s="51">
        <v>0</v>
      </c>
      <c r="T55" s="62"/>
      <c r="V55" s="4"/>
      <c r="W55" s="4"/>
      <c r="X55" s="4"/>
      <c r="Y55" s="4"/>
      <c r="Z55" s="4"/>
      <c r="AA55" s="4"/>
      <c r="AB55" s="4"/>
      <c r="AC55" s="4"/>
      <c r="AD55" s="4"/>
    </row>
    <row r="56" spans="1:30" s="2" customFormat="1" ht="38.25">
      <c r="A56" s="14" t="s">
        <v>84</v>
      </c>
      <c r="B56" s="45" t="s">
        <v>85</v>
      </c>
      <c r="C56" s="14" t="s">
        <v>86</v>
      </c>
      <c r="D56" s="5">
        <v>0.63</v>
      </c>
      <c r="E56" s="40">
        <v>0</v>
      </c>
      <c r="F56" s="34">
        <f t="shared" si="0"/>
        <v>0.63</v>
      </c>
      <c r="G56" s="5">
        <v>0.63</v>
      </c>
      <c r="H56" s="5">
        <f t="shared" si="1"/>
        <v>0</v>
      </c>
      <c r="I56" s="42">
        <v>0</v>
      </c>
      <c r="J56" s="42">
        <v>0</v>
      </c>
      <c r="K56" s="5">
        <f>D56</f>
        <v>0.63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48">
        <f t="shared" si="2"/>
        <v>0.63</v>
      </c>
      <c r="R56" s="49">
        <f t="shared" si="3"/>
        <v>0</v>
      </c>
      <c r="S56" s="51">
        <v>0</v>
      </c>
      <c r="T56" s="62"/>
      <c r="V56" s="4"/>
      <c r="W56" s="4"/>
      <c r="X56" s="4"/>
      <c r="Y56" s="4"/>
      <c r="Z56" s="4"/>
      <c r="AA56" s="4"/>
      <c r="AB56" s="4"/>
      <c r="AC56" s="4"/>
      <c r="AD56" s="4"/>
    </row>
    <row r="57" spans="1:30" s="2" customFormat="1" ht="38.25">
      <c r="A57" s="14" t="s">
        <v>87</v>
      </c>
      <c r="B57" s="45" t="s">
        <v>88</v>
      </c>
      <c r="C57" s="14" t="s">
        <v>89</v>
      </c>
      <c r="D57" s="5">
        <v>0.63</v>
      </c>
      <c r="E57" s="40">
        <v>0</v>
      </c>
      <c r="F57" s="34">
        <f t="shared" si="0"/>
        <v>0.63</v>
      </c>
      <c r="G57" s="5">
        <v>0.63</v>
      </c>
      <c r="H57" s="5">
        <f t="shared" si="1"/>
        <v>0</v>
      </c>
      <c r="I57" s="42">
        <v>0</v>
      </c>
      <c r="J57" s="42">
        <v>0</v>
      </c>
      <c r="K57" s="5">
        <f>D57</f>
        <v>0.63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48">
        <f t="shared" si="2"/>
        <v>0.63</v>
      </c>
      <c r="R57" s="49">
        <f t="shared" si="3"/>
        <v>0</v>
      </c>
      <c r="S57" s="51">
        <v>0</v>
      </c>
      <c r="T57" s="62"/>
      <c r="V57" s="4"/>
      <c r="W57" s="4"/>
      <c r="X57" s="4"/>
      <c r="Y57" s="4"/>
      <c r="Z57" s="4"/>
      <c r="AA57" s="4"/>
      <c r="AB57" s="4"/>
      <c r="AC57" s="4"/>
      <c r="AD57" s="4"/>
    </row>
    <row r="58" spans="1:30" s="2" customFormat="1" ht="38.25">
      <c r="A58" s="14" t="s">
        <v>90</v>
      </c>
      <c r="B58" s="45" t="s">
        <v>91</v>
      </c>
      <c r="C58" s="14" t="s">
        <v>92</v>
      </c>
      <c r="D58" s="5">
        <v>0.63</v>
      </c>
      <c r="E58" s="40">
        <v>0</v>
      </c>
      <c r="F58" s="34">
        <f t="shared" si="0"/>
        <v>0.63</v>
      </c>
      <c r="G58" s="5">
        <v>0.63</v>
      </c>
      <c r="H58" s="5">
        <f t="shared" si="1"/>
        <v>0</v>
      </c>
      <c r="I58" s="42">
        <v>0</v>
      </c>
      <c r="J58" s="42">
        <v>0</v>
      </c>
      <c r="K58" s="5">
        <f>D58</f>
        <v>0.63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48">
        <f t="shared" si="2"/>
        <v>0.63</v>
      </c>
      <c r="R58" s="49">
        <f t="shared" si="3"/>
        <v>0</v>
      </c>
      <c r="S58" s="51">
        <v>0</v>
      </c>
      <c r="T58" s="62"/>
      <c r="V58" s="4"/>
      <c r="W58" s="4"/>
      <c r="X58" s="4"/>
      <c r="Y58" s="4"/>
      <c r="Z58" s="4"/>
      <c r="AA58" s="4"/>
      <c r="AB58" s="4"/>
      <c r="AC58" s="4"/>
      <c r="AD58" s="4"/>
    </row>
    <row r="59" spans="1:30" s="2" customFormat="1" ht="38.25">
      <c r="A59" s="14" t="s">
        <v>93</v>
      </c>
      <c r="B59" s="45" t="s">
        <v>94</v>
      </c>
      <c r="C59" s="14" t="s">
        <v>95</v>
      </c>
      <c r="D59" s="5">
        <v>0.63</v>
      </c>
      <c r="E59" s="40">
        <v>0</v>
      </c>
      <c r="F59" s="34">
        <f t="shared" si="0"/>
        <v>0.63</v>
      </c>
      <c r="G59" s="5">
        <v>0.63</v>
      </c>
      <c r="H59" s="5">
        <f t="shared" si="1"/>
        <v>0</v>
      </c>
      <c r="I59" s="42">
        <v>0</v>
      </c>
      <c r="J59" s="42">
        <v>0</v>
      </c>
      <c r="K59" s="5">
        <f>D59</f>
        <v>0.63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48">
        <f t="shared" si="2"/>
        <v>0.63</v>
      </c>
      <c r="R59" s="49">
        <f t="shared" si="3"/>
        <v>0</v>
      </c>
      <c r="S59" s="51">
        <v>0</v>
      </c>
      <c r="T59" s="62"/>
      <c r="V59" s="4"/>
      <c r="W59" s="4"/>
      <c r="X59" s="4"/>
      <c r="Y59" s="4"/>
      <c r="Z59" s="4"/>
      <c r="AA59" s="4"/>
      <c r="AB59" s="4"/>
      <c r="AC59" s="4"/>
      <c r="AD59" s="4"/>
    </row>
    <row r="60" spans="1:30" s="2" customFormat="1" ht="38.25">
      <c r="A60" s="14" t="s">
        <v>96</v>
      </c>
      <c r="B60" s="45" t="s">
        <v>97</v>
      </c>
      <c r="C60" s="14" t="s">
        <v>98</v>
      </c>
      <c r="D60" s="5">
        <v>0.85</v>
      </c>
      <c r="E60" s="40">
        <v>0</v>
      </c>
      <c r="F60" s="34">
        <f t="shared" si="0"/>
        <v>0.85</v>
      </c>
      <c r="G60" s="5">
        <v>0.85</v>
      </c>
      <c r="H60" s="5">
        <f t="shared" si="1"/>
        <v>0</v>
      </c>
      <c r="I60" s="42">
        <v>0</v>
      </c>
      <c r="J60" s="42">
        <v>0</v>
      </c>
      <c r="K60" s="6">
        <v>0</v>
      </c>
      <c r="L60" s="6">
        <v>0</v>
      </c>
      <c r="M60" s="5">
        <f>F60</f>
        <v>0.85</v>
      </c>
      <c r="N60" s="6">
        <v>0</v>
      </c>
      <c r="O60" s="6">
        <v>0</v>
      </c>
      <c r="P60" s="6">
        <v>0</v>
      </c>
      <c r="Q60" s="48">
        <f t="shared" si="2"/>
        <v>0.85</v>
      </c>
      <c r="R60" s="49">
        <f t="shared" si="3"/>
        <v>0</v>
      </c>
      <c r="S60" s="51">
        <v>0</v>
      </c>
      <c r="T60" s="62"/>
      <c r="V60" s="4"/>
      <c r="W60" s="4"/>
      <c r="X60" s="4"/>
      <c r="Y60" s="4"/>
      <c r="Z60" s="4"/>
      <c r="AA60" s="4"/>
      <c r="AB60" s="4"/>
      <c r="AC60" s="4"/>
      <c r="AD60" s="4"/>
    </row>
    <row r="61" spans="1:30" s="2" customFormat="1" ht="38.25">
      <c r="A61" s="14" t="s">
        <v>99</v>
      </c>
      <c r="B61" s="45" t="s">
        <v>100</v>
      </c>
      <c r="C61" s="14" t="s">
        <v>101</v>
      </c>
      <c r="D61" s="5">
        <v>0.56000000000000005</v>
      </c>
      <c r="E61" s="40">
        <v>0</v>
      </c>
      <c r="F61" s="34">
        <f t="shared" si="0"/>
        <v>0.56000000000000005</v>
      </c>
      <c r="G61" s="5">
        <v>0.56000000000000005</v>
      </c>
      <c r="H61" s="5">
        <f t="shared" si="1"/>
        <v>0</v>
      </c>
      <c r="I61" s="42">
        <v>0</v>
      </c>
      <c r="J61" s="42">
        <v>0</v>
      </c>
      <c r="K61" s="6">
        <v>0</v>
      </c>
      <c r="L61" s="6">
        <v>0</v>
      </c>
      <c r="M61" s="5">
        <f>F61</f>
        <v>0.56000000000000005</v>
      </c>
      <c r="N61" s="6">
        <v>0</v>
      </c>
      <c r="O61" s="6">
        <v>0</v>
      </c>
      <c r="P61" s="6">
        <v>0</v>
      </c>
      <c r="Q61" s="48">
        <f t="shared" si="2"/>
        <v>0.56000000000000005</v>
      </c>
      <c r="R61" s="49">
        <f t="shared" si="3"/>
        <v>0</v>
      </c>
      <c r="S61" s="51">
        <v>0</v>
      </c>
      <c r="T61" s="62"/>
      <c r="V61" s="4"/>
      <c r="W61" s="4"/>
      <c r="X61" s="4"/>
      <c r="Y61" s="4"/>
      <c r="Z61" s="4"/>
      <c r="AA61" s="4"/>
      <c r="AB61" s="4"/>
      <c r="AC61" s="4"/>
      <c r="AD61" s="4"/>
    </row>
    <row r="62" spans="1:30" s="2" customFormat="1" ht="38.25">
      <c r="A62" s="14" t="s">
        <v>102</v>
      </c>
      <c r="B62" s="45" t="s">
        <v>103</v>
      </c>
      <c r="C62" s="14" t="s">
        <v>104</v>
      </c>
      <c r="D62" s="5">
        <v>0.75</v>
      </c>
      <c r="E62" s="40">
        <v>0</v>
      </c>
      <c r="F62" s="34">
        <f t="shared" si="0"/>
        <v>0.75</v>
      </c>
      <c r="G62" s="5">
        <v>0.75</v>
      </c>
      <c r="H62" s="5">
        <f t="shared" si="1"/>
        <v>0</v>
      </c>
      <c r="I62" s="42">
        <v>0</v>
      </c>
      <c r="J62" s="42">
        <v>0</v>
      </c>
      <c r="K62" s="6">
        <v>0</v>
      </c>
      <c r="L62" s="6">
        <v>0</v>
      </c>
      <c r="M62" s="5">
        <f>F62</f>
        <v>0.75</v>
      </c>
      <c r="N62" s="6">
        <v>0</v>
      </c>
      <c r="O62" s="6">
        <v>0</v>
      </c>
      <c r="P62" s="6">
        <v>0</v>
      </c>
      <c r="Q62" s="48">
        <f t="shared" si="2"/>
        <v>0.75</v>
      </c>
      <c r="R62" s="49">
        <f t="shared" si="3"/>
        <v>0</v>
      </c>
      <c r="S62" s="51">
        <v>0</v>
      </c>
      <c r="T62" s="62"/>
      <c r="V62" s="4"/>
      <c r="W62" s="4"/>
      <c r="X62" s="4"/>
      <c r="Y62" s="4"/>
      <c r="Z62" s="4"/>
      <c r="AA62" s="4"/>
      <c r="AB62" s="4"/>
      <c r="AC62" s="4"/>
      <c r="AD62" s="4"/>
    </row>
    <row r="63" spans="1:30" s="2" customFormat="1" ht="38.25">
      <c r="A63" s="14" t="s">
        <v>105</v>
      </c>
      <c r="B63" s="45" t="s">
        <v>106</v>
      </c>
      <c r="C63" s="14" t="s">
        <v>107</v>
      </c>
      <c r="D63" s="5">
        <v>0.56000000000000005</v>
      </c>
      <c r="E63" s="40">
        <v>0</v>
      </c>
      <c r="F63" s="34">
        <f t="shared" si="0"/>
        <v>0.56000000000000005</v>
      </c>
      <c r="G63" s="5">
        <v>0.56000000000000005</v>
      </c>
      <c r="H63" s="5">
        <f t="shared" si="1"/>
        <v>0</v>
      </c>
      <c r="I63" s="42">
        <v>0</v>
      </c>
      <c r="J63" s="42">
        <v>0</v>
      </c>
      <c r="K63" s="6">
        <v>0</v>
      </c>
      <c r="L63" s="6">
        <v>0</v>
      </c>
      <c r="M63" s="5">
        <f>F63</f>
        <v>0.56000000000000005</v>
      </c>
      <c r="N63" s="6">
        <v>0</v>
      </c>
      <c r="O63" s="6">
        <v>0</v>
      </c>
      <c r="P63" s="6">
        <v>0</v>
      </c>
      <c r="Q63" s="48">
        <f t="shared" si="2"/>
        <v>0.56000000000000005</v>
      </c>
      <c r="R63" s="49">
        <f t="shared" si="3"/>
        <v>0</v>
      </c>
      <c r="S63" s="51">
        <v>0</v>
      </c>
      <c r="T63" s="62"/>
      <c r="V63" s="4"/>
      <c r="W63" s="4"/>
      <c r="X63" s="4"/>
      <c r="Y63" s="4"/>
      <c r="Z63" s="4"/>
      <c r="AA63" s="4"/>
      <c r="AB63" s="4"/>
      <c r="AC63" s="4"/>
      <c r="AD63" s="4"/>
    </row>
    <row r="64" spans="1:30" s="2" customFormat="1" ht="38.25">
      <c r="A64" s="14" t="s">
        <v>108</v>
      </c>
      <c r="B64" s="45" t="s">
        <v>109</v>
      </c>
      <c r="C64" s="14" t="s">
        <v>110</v>
      </c>
      <c r="D64" s="5">
        <v>0.35</v>
      </c>
      <c r="E64" s="40">
        <v>0</v>
      </c>
      <c r="F64" s="34">
        <f t="shared" si="0"/>
        <v>0.35</v>
      </c>
      <c r="G64" s="5">
        <v>0.35</v>
      </c>
      <c r="H64" s="5">
        <f t="shared" si="1"/>
        <v>0</v>
      </c>
      <c r="I64" s="42">
        <v>0</v>
      </c>
      <c r="J64" s="42">
        <v>0</v>
      </c>
      <c r="K64" s="6">
        <v>0</v>
      </c>
      <c r="L64" s="6">
        <v>0</v>
      </c>
      <c r="M64" s="6">
        <v>0</v>
      </c>
      <c r="N64" s="6">
        <v>0</v>
      </c>
      <c r="O64" s="5">
        <f>D64</f>
        <v>0.35</v>
      </c>
      <c r="P64" s="6">
        <v>0</v>
      </c>
      <c r="Q64" s="48">
        <f t="shared" si="2"/>
        <v>0.35</v>
      </c>
      <c r="R64" s="49">
        <f t="shared" si="3"/>
        <v>0</v>
      </c>
      <c r="S64" s="51">
        <v>0</v>
      </c>
      <c r="T64" s="62"/>
      <c r="V64" s="4"/>
      <c r="W64" s="4"/>
      <c r="X64" s="4"/>
      <c r="Y64" s="4"/>
      <c r="Z64" s="4"/>
      <c r="AA64" s="4"/>
      <c r="AB64" s="4"/>
      <c r="AC64" s="4"/>
      <c r="AD64" s="4"/>
    </row>
    <row r="65" spans="1:30" s="2" customFormat="1" ht="38.25" customHeight="1">
      <c r="A65" s="14" t="s">
        <v>111</v>
      </c>
      <c r="B65" s="45" t="s">
        <v>112</v>
      </c>
      <c r="C65" s="14" t="s">
        <v>113</v>
      </c>
      <c r="D65" s="5">
        <v>0.56000000000000005</v>
      </c>
      <c r="E65" s="40">
        <v>0</v>
      </c>
      <c r="F65" s="34">
        <f t="shared" si="0"/>
        <v>0.56000000000000005</v>
      </c>
      <c r="G65" s="5">
        <v>0.56000000000000005</v>
      </c>
      <c r="H65" s="5">
        <f t="shared" si="1"/>
        <v>0</v>
      </c>
      <c r="I65" s="42">
        <v>0</v>
      </c>
      <c r="J65" s="42">
        <v>0</v>
      </c>
      <c r="K65" s="6">
        <v>0</v>
      </c>
      <c r="L65" s="6">
        <v>0</v>
      </c>
      <c r="M65" s="6">
        <v>0</v>
      </c>
      <c r="N65" s="6">
        <v>0</v>
      </c>
      <c r="O65" s="5">
        <f>D65</f>
        <v>0.56000000000000005</v>
      </c>
      <c r="P65" s="6">
        <v>0</v>
      </c>
      <c r="Q65" s="48">
        <f t="shared" si="2"/>
        <v>0.56000000000000005</v>
      </c>
      <c r="R65" s="49">
        <f t="shared" si="3"/>
        <v>0</v>
      </c>
      <c r="S65" s="51">
        <v>0</v>
      </c>
      <c r="T65" s="62"/>
      <c r="V65" s="4"/>
      <c r="W65" s="4"/>
      <c r="X65" s="4"/>
      <c r="Y65" s="4"/>
      <c r="Z65" s="4"/>
      <c r="AA65" s="4"/>
      <c r="AB65" s="4"/>
      <c r="AC65" s="4"/>
      <c r="AD65" s="4"/>
    </row>
    <row r="66" spans="1:30" s="2" customFormat="1" ht="38.25" customHeight="1">
      <c r="A66" s="14" t="s">
        <v>114</v>
      </c>
      <c r="B66" s="45" t="s">
        <v>115</v>
      </c>
      <c r="C66" s="14" t="s">
        <v>116</v>
      </c>
      <c r="D66" s="5">
        <v>0.56000000000000005</v>
      </c>
      <c r="E66" s="40">
        <v>0</v>
      </c>
      <c r="F66" s="34">
        <f t="shared" si="0"/>
        <v>0.56000000000000005</v>
      </c>
      <c r="G66" s="5">
        <v>0.56000000000000005</v>
      </c>
      <c r="H66" s="5">
        <f t="shared" si="1"/>
        <v>0</v>
      </c>
      <c r="I66" s="42">
        <v>0</v>
      </c>
      <c r="J66" s="42">
        <v>0</v>
      </c>
      <c r="K66" s="6">
        <v>0</v>
      </c>
      <c r="L66" s="6">
        <v>0</v>
      </c>
      <c r="M66" s="6">
        <v>0</v>
      </c>
      <c r="N66" s="6">
        <v>0</v>
      </c>
      <c r="O66" s="5">
        <f>D66</f>
        <v>0.56000000000000005</v>
      </c>
      <c r="P66" s="6">
        <v>0</v>
      </c>
      <c r="Q66" s="48">
        <f t="shared" si="2"/>
        <v>0.56000000000000005</v>
      </c>
      <c r="R66" s="49">
        <f t="shared" si="3"/>
        <v>0</v>
      </c>
      <c r="S66" s="51">
        <v>0</v>
      </c>
      <c r="T66" s="62"/>
      <c r="V66" s="4"/>
      <c r="W66" s="4"/>
      <c r="X66" s="4"/>
      <c r="Y66" s="4"/>
      <c r="Z66" s="4"/>
      <c r="AA66" s="4"/>
      <c r="AB66" s="4"/>
      <c r="AC66" s="4"/>
      <c r="AD66" s="4"/>
    </row>
    <row r="67" spans="1:30" s="2" customFormat="1" ht="38.25">
      <c r="A67" s="14" t="s">
        <v>117</v>
      </c>
      <c r="B67" s="45" t="s">
        <v>118</v>
      </c>
      <c r="C67" s="14" t="s">
        <v>119</v>
      </c>
      <c r="D67" s="5">
        <v>0.64</v>
      </c>
      <c r="E67" s="40">
        <v>0</v>
      </c>
      <c r="F67" s="34">
        <f t="shared" si="0"/>
        <v>0.64</v>
      </c>
      <c r="G67" s="5">
        <v>0.64</v>
      </c>
      <c r="H67" s="5">
        <f t="shared" si="1"/>
        <v>0</v>
      </c>
      <c r="I67" s="42">
        <v>0</v>
      </c>
      <c r="J67" s="42">
        <v>0</v>
      </c>
      <c r="K67" s="6">
        <v>0</v>
      </c>
      <c r="L67" s="6">
        <v>0</v>
      </c>
      <c r="M67" s="6">
        <v>0</v>
      </c>
      <c r="N67" s="6">
        <v>0</v>
      </c>
      <c r="O67" s="5">
        <f>D67</f>
        <v>0.64</v>
      </c>
      <c r="P67" s="6">
        <v>0</v>
      </c>
      <c r="Q67" s="48">
        <f t="shared" si="2"/>
        <v>0.64</v>
      </c>
      <c r="R67" s="49">
        <f t="shared" si="3"/>
        <v>0</v>
      </c>
      <c r="S67" s="51">
        <v>0</v>
      </c>
      <c r="T67" s="62"/>
      <c r="V67" s="4"/>
      <c r="W67" s="4"/>
      <c r="X67" s="4"/>
      <c r="Y67" s="4"/>
      <c r="Z67" s="4"/>
      <c r="AA67" s="4"/>
      <c r="AB67" s="4"/>
      <c r="AC67" s="4"/>
      <c r="AD67" s="4"/>
    </row>
    <row r="68" spans="1:30" s="2" customFormat="1" ht="38.25">
      <c r="A68" s="14" t="s">
        <v>120</v>
      </c>
      <c r="B68" s="45" t="s">
        <v>121</v>
      </c>
      <c r="C68" s="14" t="s">
        <v>122</v>
      </c>
      <c r="D68" s="5">
        <v>0.64</v>
      </c>
      <c r="E68" s="40">
        <v>0</v>
      </c>
      <c r="F68" s="34">
        <f t="shared" si="0"/>
        <v>0.64</v>
      </c>
      <c r="G68" s="5">
        <v>0.64</v>
      </c>
      <c r="H68" s="5">
        <f t="shared" si="1"/>
        <v>0</v>
      </c>
      <c r="I68" s="42">
        <v>0</v>
      </c>
      <c r="J68" s="42">
        <v>0</v>
      </c>
      <c r="K68" s="6">
        <v>0</v>
      </c>
      <c r="L68" s="6">
        <v>0</v>
      </c>
      <c r="M68" s="6">
        <v>0</v>
      </c>
      <c r="N68" s="6">
        <v>0</v>
      </c>
      <c r="O68" s="5">
        <f>D68</f>
        <v>0.64</v>
      </c>
      <c r="P68" s="6">
        <v>0</v>
      </c>
      <c r="Q68" s="48">
        <f t="shared" si="2"/>
        <v>0.64</v>
      </c>
      <c r="R68" s="49">
        <f t="shared" si="3"/>
        <v>0</v>
      </c>
      <c r="S68" s="51">
        <v>0</v>
      </c>
      <c r="T68" s="62"/>
      <c r="V68" s="4"/>
      <c r="W68" s="4"/>
      <c r="X68" s="4"/>
      <c r="Y68" s="4"/>
      <c r="Z68" s="4"/>
      <c r="AA68" s="4"/>
      <c r="AB68" s="4"/>
      <c r="AC68" s="4"/>
      <c r="AD68" s="4"/>
    </row>
    <row r="69" spans="1:30" s="2" customFormat="1">
      <c r="A69" s="13"/>
      <c r="B69" s="14"/>
      <c r="C69" s="14"/>
      <c r="D69" s="5">
        <v>0</v>
      </c>
      <c r="E69" s="40">
        <v>0</v>
      </c>
      <c r="F69" s="34">
        <f t="shared" si="0"/>
        <v>0</v>
      </c>
      <c r="G69" s="6">
        <v>0</v>
      </c>
      <c r="H69" s="5">
        <f t="shared" si="1"/>
        <v>0</v>
      </c>
      <c r="I69" s="42">
        <v>0</v>
      </c>
      <c r="J69" s="42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48">
        <f t="shared" si="2"/>
        <v>0</v>
      </c>
      <c r="R69" s="49">
        <f t="shared" si="3"/>
        <v>0</v>
      </c>
      <c r="S69" s="51">
        <v>0</v>
      </c>
      <c r="T69" s="62"/>
      <c r="V69" s="4"/>
      <c r="W69" s="4"/>
      <c r="X69" s="4"/>
      <c r="Y69" s="4"/>
      <c r="Z69" s="4"/>
      <c r="AA69" s="4"/>
      <c r="AB69" s="4"/>
      <c r="AC69" s="4"/>
      <c r="AD69" s="4"/>
    </row>
    <row r="70" spans="1:30" s="2" customFormat="1" ht="63.75">
      <c r="A70" s="11" t="s">
        <v>123</v>
      </c>
      <c r="B70" s="12" t="s">
        <v>124</v>
      </c>
      <c r="C70" s="12" t="s">
        <v>19</v>
      </c>
      <c r="D70" s="5">
        <v>0</v>
      </c>
      <c r="E70" s="40">
        <v>0</v>
      </c>
      <c r="F70" s="34">
        <f t="shared" si="0"/>
        <v>0</v>
      </c>
      <c r="G70" s="6">
        <v>0</v>
      </c>
      <c r="H70" s="5">
        <f t="shared" si="1"/>
        <v>0</v>
      </c>
      <c r="I70" s="42">
        <v>0</v>
      </c>
      <c r="J70" s="42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48">
        <f t="shared" si="2"/>
        <v>0</v>
      </c>
      <c r="R70" s="49">
        <f t="shared" si="3"/>
        <v>0</v>
      </c>
      <c r="S70" s="51">
        <v>0</v>
      </c>
      <c r="T70" s="62"/>
      <c r="V70" s="4"/>
      <c r="W70" s="4"/>
      <c r="X70" s="4"/>
      <c r="Y70" s="4"/>
      <c r="Z70" s="4"/>
      <c r="AA70" s="4"/>
      <c r="AB70" s="4"/>
      <c r="AC70" s="4"/>
      <c r="AD70" s="4"/>
    </row>
    <row r="71" spans="1:30" s="2" customFormat="1" ht="38.25">
      <c r="A71" s="11" t="s">
        <v>125</v>
      </c>
      <c r="B71" s="12" t="s">
        <v>126</v>
      </c>
      <c r="C71" s="12" t="s">
        <v>19</v>
      </c>
      <c r="D71" s="5">
        <v>63.58</v>
      </c>
      <c r="E71" s="40">
        <v>6.44</v>
      </c>
      <c r="F71" s="34">
        <f t="shared" si="0"/>
        <v>57.14</v>
      </c>
      <c r="G71" s="5">
        <f>G72</f>
        <v>12.5</v>
      </c>
      <c r="H71" s="5">
        <f t="shared" si="1"/>
        <v>0</v>
      </c>
      <c r="I71" s="42">
        <v>0</v>
      </c>
      <c r="J71" s="42">
        <v>0</v>
      </c>
      <c r="K71" s="6">
        <v>0</v>
      </c>
      <c r="L71" s="6">
        <v>0</v>
      </c>
      <c r="M71" s="5">
        <f>M72</f>
        <v>12.5</v>
      </c>
      <c r="N71" s="6">
        <v>0</v>
      </c>
      <c r="O71" s="6">
        <v>0</v>
      </c>
      <c r="P71" s="6">
        <v>0</v>
      </c>
      <c r="Q71" s="48">
        <f t="shared" si="2"/>
        <v>57.14</v>
      </c>
      <c r="R71" s="49">
        <f t="shared" si="3"/>
        <v>0</v>
      </c>
      <c r="S71" s="51">
        <v>0</v>
      </c>
      <c r="T71" s="62"/>
      <c r="V71" s="4"/>
      <c r="W71" s="4"/>
      <c r="X71" s="4"/>
      <c r="Y71" s="4"/>
      <c r="Z71" s="4"/>
      <c r="AA71" s="4"/>
      <c r="AB71" s="4"/>
      <c r="AC71" s="4"/>
      <c r="AD71" s="4"/>
    </row>
    <row r="72" spans="1:30" s="2" customFormat="1" ht="25.5">
      <c r="A72" s="11" t="s">
        <v>127</v>
      </c>
      <c r="B72" s="12" t="s">
        <v>128</v>
      </c>
      <c r="C72" s="12" t="s">
        <v>19</v>
      </c>
      <c r="D72" s="5">
        <v>63.58</v>
      </c>
      <c r="E72" s="40">
        <v>6.44</v>
      </c>
      <c r="F72" s="34">
        <f t="shared" si="0"/>
        <v>57.14</v>
      </c>
      <c r="G72" s="5">
        <f>G77+G78+G79</f>
        <v>12.5</v>
      </c>
      <c r="H72" s="5">
        <f t="shared" si="1"/>
        <v>0</v>
      </c>
      <c r="I72" s="42">
        <v>0</v>
      </c>
      <c r="J72" s="42">
        <v>0</v>
      </c>
      <c r="K72" s="6">
        <v>0</v>
      </c>
      <c r="L72" s="6">
        <v>0</v>
      </c>
      <c r="M72" s="5">
        <f>M77+M78+M79</f>
        <v>12.5</v>
      </c>
      <c r="N72" s="6">
        <v>0</v>
      </c>
      <c r="O72" s="6">
        <v>0</v>
      </c>
      <c r="P72" s="6">
        <v>0</v>
      </c>
      <c r="Q72" s="48">
        <f t="shared" si="2"/>
        <v>57.14</v>
      </c>
      <c r="R72" s="49">
        <f t="shared" si="3"/>
        <v>0</v>
      </c>
      <c r="S72" s="51">
        <v>0</v>
      </c>
      <c r="T72" s="62"/>
      <c r="V72" s="4"/>
      <c r="W72" s="4"/>
      <c r="X72" s="4"/>
      <c r="Y72" s="4"/>
      <c r="Z72" s="4"/>
      <c r="AA72" s="4"/>
      <c r="AB72" s="4"/>
      <c r="AC72" s="4"/>
      <c r="AD72" s="4"/>
    </row>
    <row r="73" spans="1:30" s="2" customFormat="1" ht="63.75">
      <c r="A73" s="14" t="s">
        <v>129</v>
      </c>
      <c r="B73" s="14" t="s">
        <v>230</v>
      </c>
      <c r="C73" s="14" t="s">
        <v>130</v>
      </c>
      <c r="D73" s="5">
        <v>6.44</v>
      </c>
      <c r="E73" s="40">
        <v>6.44</v>
      </c>
      <c r="F73" s="34">
        <f t="shared" si="0"/>
        <v>0</v>
      </c>
      <c r="G73" s="6">
        <v>0</v>
      </c>
      <c r="H73" s="5">
        <f t="shared" si="1"/>
        <v>0</v>
      </c>
      <c r="I73" s="42">
        <v>0</v>
      </c>
      <c r="J73" s="42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48">
        <f t="shared" si="2"/>
        <v>0</v>
      </c>
      <c r="R73" s="49">
        <f t="shared" si="3"/>
        <v>0</v>
      </c>
      <c r="S73" s="51">
        <v>0</v>
      </c>
      <c r="T73" s="62"/>
      <c r="V73" s="4"/>
      <c r="W73" s="4"/>
      <c r="X73" s="4"/>
      <c r="Y73" s="4"/>
      <c r="Z73" s="4"/>
      <c r="AA73" s="4"/>
      <c r="AB73" s="4"/>
      <c r="AC73" s="4"/>
      <c r="AD73" s="4"/>
    </row>
    <row r="74" spans="1:30" s="2" customFormat="1" ht="51">
      <c r="A74" s="14" t="s">
        <v>131</v>
      </c>
      <c r="B74" s="13" t="s">
        <v>132</v>
      </c>
      <c r="C74" s="14" t="s">
        <v>133</v>
      </c>
      <c r="D74" s="5">
        <v>0</v>
      </c>
      <c r="E74" s="40">
        <v>0</v>
      </c>
      <c r="F74" s="34">
        <f t="shared" si="0"/>
        <v>0</v>
      </c>
      <c r="G74" s="6">
        <v>0</v>
      </c>
      <c r="H74" s="5">
        <f t="shared" si="1"/>
        <v>0</v>
      </c>
      <c r="I74" s="42">
        <v>0</v>
      </c>
      <c r="J74" s="42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48">
        <f t="shared" si="2"/>
        <v>0</v>
      </c>
      <c r="R74" s="49">
        <f t="shared" si="3"/>
        <v>0</v>
      </c>
      <c r="S74" s="51">
        <v>0</v>
      </c>
      <c r="T74" s="62"/>
      <c r="V74" s="4"/>
      <c r="W74" s="4"/>
      <c r="X74" s="4"/>
      <c r="Y74" s="4"/>
      <c r="Z74" s="4"/>
      <c r="AA74" s="4"/>
      <c r="AB74" s="4"/>
      <c r="AC74" s="4"/>
      <c r="AD74" s="4"/>
    </row>
    <row r="75" spans="1:30" s="2" customFormat="1" ht="38.25">
      <c r="A75" s="14" t="s">
        <v>134</v>
      </c>
      <c r="B75" s="13" t="s">
        <v>135</v>
      </c>
      <c r="C75" s="14" t="s">
        <v>136</v>
      </c>
      <c r="D75" s="5">
        <v>0</v>
      </c>
      <c r="E75" s="40">
        <v>0</v>
      </c>
      <c r="F75" s="34">
        <f t="shared" si="0"/>
        <v>0</v>
      </c>
      <c r="G75" s="6">
        <v>0</v>
      </c>
      <c r="H75" s="5">
        <f t="shared" si="1"/>
        <v>0</v>
      </c>
      <c r="I75" s="42">
        <v>0</v>
      </c>
      <c r="J75" s="42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48">
        <f t="shared" si="2"/>
        <v>0</v>
      </c>
      <c r="R75" s="49">
        <f t="shared" si="3"/>
        <v>0</v>
      </c>
      <c r="S75" s="51">
        <v>0</v>
      </c>
      <c r="T75" s="62"/>
      <c r="V75" s="4"/>
      <c r="W75" s="4"/>
      <c r="X75" s="4"/>
      <c r="Y75" s="4"/>
      <c r="Z75" s="4"/>
      <c r="AA75" s="4"/>
      <c r="AB75" s="4"/>
      <c r="AC75" s="4"/>
      <c r="AD75" s="4"/>
    </row>
    <row r="76" spans="1:30" s="2" customFormat="1" ht="63.75">
      <c r="A76" s="14" t="s">
        <v>137</v>
      </c>
      <c r="B76" s="13" t="s">
        <v>138</v>
      </c>
      <c r="C76" s="14" t="s">
        <v>139</v>
      </c>
      <c r="D76" s="5">
        <v>0</v>
      </c>
      <c r="E76" s="40">
        <v>0</v>
      </c>
      <c r="F76" s="34">
        <f t="shared" si="0"/>
        <v>0</v>
      </c>
      <c r="G76" s="6">
        <v>0</v>
      </c>
      <c r="H76" s="5">
        <f t="shared" si="1"/>
        <v>0</v>
      </c>
      <c r="I76" s="42">
        <v>0</v>
      </c>
      <c r="J76" s="42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48">
        <f t="shared" si="2"/>
        <v>0</v>
      </c>
      <c r="R76" s="49">
        <f t="shared" si="3"/>
        <v>0</v>
      </c>
      <c r="S76" s="51">
        <v>0</v>
      </c>
      <c r="T76" s="62"/>
      <c r="V76" s="4"/>
      <c r="W76" s="4"/>
      <c r="X76" s="4"/>
      <c r="Y76" s="4"/>
      <c r="Z76" s="4"/>
      <c r="AA76" s="4"/>
      <c r="AB76" s="4"/>
      <c r="AC76" s="4"/>
      <c r="AD76" s="4"/>
    </row>
    <row r="77" spans="1:30" s="2" customFormat="1" ht="51">
      <c r="A77" s="14" t="s">
        <v>140</v>
      </c>
      <c r="B77" s="13" t="s">
        <v>141</v>
      </c>
      <c r="C77" s="14" t="s">
        <v>142</v>
      </c>
      <c r="D77" s="5">
        <v>6.8</v>
      </c>
      <c r="E77" s="40">
        <v>0</v>
      </c>
      <c r="F77" s="34">
        <f t="shared" si="0"/>
        <v>6.8</v>
      </c>
      <c r="G77" s="5">
        <f>F77</f>
        <v>6.8</v>
      </c>
      <c r="H77" s="5">
        <f t="shared" si="1"/>
        <v>0</v>
      </c>
      <c r="I77" s="42">
        <v>0</v>
      </c>
      <c r="J77" s="42">
        <v>0</v>
      </c>
      <c r="K77" s="6">
        <v>0</v>
      </c>
      <c r="L77" s="6">
        <v>0</v>
      </c>
      <c r="M77" s="5">
        <f>D77</f>
        <v>6.8</v>
      </c>
      <c r="N77" s="6">
        <v>0</v>
      </c>
      <c r="O77" s="6">
        <v>0</v>
      </c>
      <c r="P77" s="6">
        <v>0</v>
      </c>
      <c r="Q77" s="48">
        <f t="shared" si="2"/>
        <v>6.8</v>
      </c>
      <c r="R77" s="49">
        <f t="shared" si="3"/>
        <v>0</v>
      </c>
      <c r="S77" s="51">
        <v>0</v>
      </c>
      <c r="T77" s="62"/>
      <c r="V77" s="4"/>
      <c r="W77" s="4"/>
      <c r="X77" s="4"/>
      <c r="Y77" s="4"/>
      <c r="Z77" s="4"/>
      <c r="AA77" s="4"/>
      <c r="AB77" s="4"/>
      <c r="AC77" s="4"/>
      <c r="AD77" s="4"/>
    </row>
    <row r="78" spans="1:30" s="2" customFormat="1" ht="51">
      <c r="A78" s="14" t="s">
        <v>143</v>
      </c>
      <c r="B78" s="13" t="s">
        <v>144</v>
      </c>
      <c r="C78" s="14" t="s">
        <v>145</v>
      </c>
      <c r="D78" s="5">
        <v>3.4</v>
      </c>
      <c r="E78" s="40">
        <v>0</v>
      </c>
      <c r="F78" s="34">
        <f t="shared" si="0"/>
        <v>3.4</v>
      </c>
      <c r="G78" s="5">
        <f>F78</f>
        <v>3.4</v>
      </c>
      <c r="H78" s="5">
        <f t="shared" si="1"/>
        <v>0</v>
      </c>
      <c r="I78" s="42">
        <v>0</v>
      </c>
      <c r="J78" s="42">
        <v>0</v>
      </c>
      <c r="K78" s="6">
        <v>0</v>
      </c>
      <c r="L78" s="6">
        <v>0</v>
      </c>
      <c r="M78" s="5">
        <f>D78</f>
        <v>3.4</v>
      </c>
      <c r="N78" s="6">
        <v>0</v>
      </c>
      <c r="O78" s="6">
        <v>0</v>
      </c>
      <c r="P78" s="6">
        <v>0</v>
      </c>
      <c r="Q78" s="48">
        <f t="shared" si="2"/>
        <v>3.4</v>
      </c>
      <c r="R78" s="49">
        <f t="shared" si="3"/>
        <v>0</v>
      </c>
      <c r="S78" s="51">
        <v>0</v>
      </c>
      <c r="T78" s="62"/>
      <c r="V78" s="4"/>
      <c r="W78" s="4"/>
      <c r="X78" s="4"/>
      <c r="Y78" s="4"/>
      <c r="Z78" s="4"/>
      <c r="AA78" s="4"/>
      <c r="AB78" s="4"/>
      <c r="AC78" s="4"/>
      <c r="AD78" s="4"/>
    </row>
    <row r="79" spans="1:30" s="2" customFormat="1" ht="38.25">
      <c r="A79" s="14" t="s">
        <v>146</v>
      </c>
      <c r="B79" s="13" t="s">
        <v>147</v>
      </c>
      <c r="C79" s="14" t="s">
        <v>148</v>
      </c>
      <c r="D79" s="5">
        <v>2.2999999999999998</v>
      </c>
      <c r="E79" s="40">
        <v>0</v>
      </c>
      <c r="F79" s="34">
        <f t="shared" si="0"/>
        <v>2.2999999999999998</v>
      </c>
      <c r="G79" s="5">
        <f>F79</f>
        <v>2.2999999999999998</v>
      </c>
      <c r="H79" s="5">
        <f t="shared" si="1"/>
        <v>0</v>
      </c>
      <c r="I79" s="42">
        <v>0</v>
      </c>
      <c r="J79" s="42">
        <v>0</v>
      </c>
      <c r="K79" s="6">
        <v>0</v>
      </c>
      <c r="L79" s="6">
        <v>0</v>
      </c>
      <c r="M79" s="5">
        <f>D79</f>
        <v>2.2999999999999998</v>
      </c>
      <c r="N79" s="6">
        <v>0</v>
      </c>
      <c r="O79" s="6">
        <v>0</v>
      </c>
      <c r="P79" s="6">
        <v>0</v>
      </c>
      <c r="Q79" s="48">
        <f t="shared" si="2"/>
        <v>2.2999999999999998</v>
      </c>
      <c r="R79" s="49">
        <f t="shared" si="3"/>
        <v>0</v>
      </c>
      <c r="S79" s="51">
        <v>0</v>
      </c>
      <c r="T79" s="62"/>
      <c r="V79" s="4"/>
      <c r="W79" s="4"/>
      <c r="X79" s="4"/>
      <c r="Y79" s="4"/>
      <c r="Z79" s="4"/>
      <c r="AA79" s="4"/>
      <c r="AB79" s="4"/>
      <c r="AC79" s="4"/>
      <c r="AD79" s="4"/>
    </row>
    <row r="80" spans="1:30" s="2" customFormat="1" ht="51">
      <c r="A80" s="14" t="s">
        <v>149</v>
      </c>
      <c r="B80" s="13" t="s">
        <v>150</v>
      </c>
      <c r="C80" s="14" t="s">
        <v>151</v>
      </c>
      <c r="D80" s="5">
        <v>2.75</v>
      </c>
      <c r="E80" s="40">
        <v>0</v>
      </c>
      <c r="F80" s="34">
        <f t="shared" si="0"/>
        <v>2.75</v>
      </c>
      <c r="G80" s="6">
        <v>0</v>
      </c>
      <c r="H80" s="5">
        <f t="shared" si="1"/>
        <v>0</v>
      </c>
      <c r="I80" s="42">
        <v>0</v>
      </c>
      <c r="J80" s="42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48">
        <f t="shared" si="2"/>
        <v>2.75</v>
      </c>
      <c r="R80" s="49">
        <f t="shared" si="3"/>
        <v>0</v>
      </c>
      <c r="S80" s="51">
        <v>0</v>
      </c>
      <c r="T80" s="62"/>
      <c r="V80" s="4"/>
      <c r="W80" s="4"/>
      <c r="X80" s="4"/>
      <c r="Y80" s="4"/>
      <c r="Z80" s="4"/>
      <c r="AA80" s="4"/>
      <c r="AB80" s="4"/>
      <c r="AC80" s="4"/>
      <c r="AD80" s="4"/>
    </row>
    <row r="81" spans="1:30" s="2" customFormat="1" ht="38.25" hidden="1" customHeight="1">
      <c r="A81" s="14" t="s">
        <v>152</v>
      </c>
      <c r="B81" s="13" t="s">
        <v>153</v>
      </c>
      <c r="C81" s="14" t="s">
        <v>154</v>
      </c>
      <c r="D81" s="5">
        <v>18.600000000000001</v>
      </c>
      <c r="E81" s="40">
        <v>0</v>
      </c>
      <c r="F81" s="34">
        <f t="shared" si="0"/>
        <v>18.600000000000001</v>
      </c>
      <c r="G81" s="6">
        <v>0</v>
      </c>
      <c r="H81" s="5">
        <f t="shared" si="1"/>
        <v>0</v>
      </c>
      <c r="I81" s="42">
        <v>0</v>
      </c>
      <c r="J81" s="42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48">
        <f t="shared" si="2"/>
        <v>18.600000000000001</v>
      </c>
      <c r="R81" s="49">
        <f t="shared" si="3"/>
        <v>0</v>
      </c>
      <c r="S81" s="51">
        <v>0</v>
      </c>
      <c r="T81" s="62"/>
      <c r="V81" s="4"/>
      <c r="W81" s="4"/>
      <c r="X81" s="4"/>
      <c r="Y81" s="4"/>
      <c r="Z81" s="4"/>
      <c r="AA81" s="4"/>
      <c r="AB81" s="4"/>
      <c r="AC81" s="4"/>
      <c r="AD81" s="4"/>
    </row>
    <row r="82" spans="1:30" s="2" customFormat="1" ht="38.25">
      <c r="A82" s="14" t="s">
        <v>155</v>
      </c>
      <c r="B82" s="13" t="s">
        <v>156</v>
      </c>
      <c r="C82" s="14" t="s">
        <v>157</v>
      </c>
      <c r="D82" s="5">
        <v>7.82</v>
      </c>
      <c r="E82" s="40">
        <v>0</v>
      </c>
      <c r="F82" s="34">
        <f t="shared" ref="F82:F110" si="4">D82-E82</f>
        <v>7.82</v>
      </c>
      <c r="G82" s="6">
        <v>0</v>
      </c>
      <c r="H82" s="5">
        <f t="shared" ref="H82:H110" si="5">J82+L82+N82+P82</f>
        <v>0</v>
      </c>
      <c r="I82" s="42">
        <v>0</v>
      </c>
      <c r="J82" s="42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48">
        <f t="shared" ref="Q82:Q110" si="6">F82-H82</f>
        <v>7.82</v>
      </c>
      <c r="R82" s="49">
        <f t="shared" ref="R82:R110" si="7">J82-I82</f>
        <v>0</v>
      </c>
      <c r="S82" s="51">
        <v>0</v>
      </c>
      <c r="T82" s="62"/>
      <c r="V82" s="4"/>
      <c r="W82" s="4"/>
      <c r="X82" s="4"/>
      <c r="Y82" s="4"/>
      <c r="Z82" s="4"/>
      <c r="AA82" s="4"/>
      <c r="AB82" s="4"/>
      <c r="AC82" s="4"/>
      <c r="AD82" s="4"/>
    </row>
    <row r="83" spans="1:30" s="2" customFormat="1" ht="38.25">
      <c r="A83" s="14" t="s">
        <v>158</v>
      </c>
      <c r="B83" s="13" t="s">
        <v>159</v>
      </c>
      <c r="C83" s="14" t="s">
        <v>160</v>
      </c>
      <c r="D83" s="5">
        <v>5.67</v>
      </c>
      <c r="E83" s="40">
        <v>0</v>
      </c>
      <c r="F83" s="34">
        <f t="shared" si="4"/>
        <v>5.67</v>
      </c>
      <c r="G83" s="6">
        <v>0</v>
      </c>
      <c r="H83" s="5">
        <f t="shared" si="5"/>
        <v>0</v>
      </c>
      <c r="I83" s="42">
        <v>0</v>
      </c>
      <c r="J83" s="42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48">
        <f t="shared" si="6"/>
        <v>5.67</v>
      </c>
      <c r="R83" s="49">
        <f t="shared" si="7"/>
        <v>0</v>
      </c>
      <c r="S83" s="51">
        <v>0</v>
      </c>
      <c r="T83" s="62"/>
      <c r="V83" s="4"/>
      <c r="W83" s="4"/>
      <c r="X83" s="4"/>
      <c r="Y83" s="4"/>
      <c r="Z83" s="4"/>
      <c r="AA83" s="4"/>
      <c r="AB83" s="4"/>
      <c r="AC83" s="4"/>
      <c r="AD83" s="4"/>
    </row>
    <row r="84" spans="1:30" s="2" customFormat="1" ht="76.5">
      <c r="A84" s="14" t="s">
        <v>161</v>
      </c>
      <c r="B84" s="13" t="s">
        <v>162</v>
      </c>
      <c r="C84" s="14" t="s">
        <v>163</v>
      </c>
      <c r="D84" s="5">
        <v>9.8000000000000007</v>
      </c>
      <c r="E84" s="40">
        <v>0</v>
      </c>
      <c r="F84" s="34">
        <f t="shared" si="4"/>
        <v>9.8000000000000007</v>
      </c>
      <c r="G84" s="6">
        <v>0</v>
      </c>
      <c r="H84" s="5">
        <f t="shared" si="5"/>
        <v>0</v>
      </c>
      <c r="I84" s="42">
        <v>0</v>
      </c>
      <c r="J84" s="42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48">
        <f t="shared" si="6"/>
        <v>9.8000000000000007</v>
      </c>
      <c r="R84" s="49">
        <f t="shared" si="7"/>
        <v>0</v>
      </c>
      <c r="S84" s="51">
        <v>0</v>
      </c>
      <c r="T84" s="62"/>
      <c r="V84" s="4"/>
      <c r="W84" s="4"/>
      <c r="X84" s="4"/>
      <c r="Y84" s="4"/>
      <c r="Z84" s="4"/>
      <c r="AA84" s="4"/>
      <c r="AB84" s="4"/>
      <c r="AC84" s="4"/>
      <c r="AD84" s="4"/>
    </row>
    <row r="85" spans="1:30" s="2" customFormat="1" ht="38.25">
      <c r="A85" s="11" t="s">
        <v>164</v>
      </c>
      <c r="B85" s="12" t="s">
        <v>165</v>
      </c>
      <c r="C85" s="12" t="s">
        <v>19</v>
      </c>
      <c r="D85" s="5">
        <v>0</v>
      </c>
      <c r="E85" s="40">
        <v>0</v>
      </c>
      <c r="F85" s="34">
        <f t="shared" si="4"/>
        <v>0</v>
      </c>
      <c r="G85" s="6">
        <v>0</v>
      </c>
      <c r="H85" s="5">
        <f t="shared" si="5"/>
        <v>0</v>
      </c>
      <c r="I85" s="42">
        <v>0</v>
      </c>
      <c r="J85" s="42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48">
        <f t="shared" si="6"/>
        <v>0</v>
      </c>
      <c r="R85" s="49">
        <f t="shared" si="7"/>
        <v>0</v>
      </c>
      <c r="S85" s="51">
        <v>0</v>
      </c>
      <c r="T85" s="62"/>
      <c r="V85" s="4"/>
      <c r="W85" s="4"/>
      <c r="X85" s="4"/>
      <c r="Y85" s="4"/>
      <c r="Z85" s="4"/>
      <c r="AA85" s="4"/>
      <c r="AB85" s="4"/>
      <c r="AC85" s="4"/>
      <c r="AD85" s="4"/>
    </row>
    <row r="86" spans="1:30" s="7" customFormat="1" ht="38.25">
      <c r="A86" s="11" t="s">
        <v>166</v>
      </c>
      <c r="B86" s="12" t="s">
        <v>167</v>
      </c>
      <c r="C86" s="12" t="s">
        <v>19</v>
      </c>
      <c r="D86" s="5">
        <v>46.52</v>
      </c>
      <c r="E86" s="40">
        <f t="shared" ref="E86:E87" si="8">0.98+1.96</f>
        <v>2.94</v>
      </c>
      <c r="F86" s="34">
        <f>D86-E86</f>
        <v>43.580000000000005</v>
      </c>
      <c r="G86" s="5">
        <v>10.61</v>
      </c>
      <c r="H86" s="5">
        <f t="shared" si="5"/>
        <v>0</v>
      </c>
      <c r="I86" s="42">
        <v>0</v>
      </c>
      <c r="J86" s="42">
        <v>0</v>
      </c>
      <c r="K86" s="6">
        <v>0</v>
      </c>
      <c r="L86" s="6">
        <v>0</v>
      </c>
      <c r="M86" s="5">
        <v>1.56</v>
      </c>
      <c r="N86" s="6">
        <v>0</v>
      </c>
      <c r="O86" s="5">
        <v>9.0500000000000007</v>
      </c>
      <c r="P86" s="6">
        <v>0</v>
      </c>
      <c r="Q86" s="48">
        <f t="shared" si="6"/>
        <v>43.580000000000005</v>
      </c>
      <c r="R86" s="49">
        <f t="shared" si="7"/>
        <v>0</v>
      </c>
      <c r="S86" s="51">
        <v>0</v>
      </c>
      <c r="T86" s="62"/>
      <c r="V86" s="8"/>
      <c r="W86" s="8"/>
      <c r="X86" s="8"/>
      <c r="Y86" s="8"/>
      <c r="Z86" s="8"/>
      <c r="AA86" s="8"/>
      <c r="AB86" s="8"/>
      <c r="AC86" s="8"/>
      <c r="AD86" s="8"/>
    </row>
    <row r="87" spans="1:30" s="7" customFormat="1" ht="38.25">
      <c r="A87" s="11" t="s">
        <v>168</v>
      </c>
      <c r="B87" s="12" t="s">
        <v>169</v>
      </c>
      <c r="C87" s="12" t="s">
        <v>19</v>
      </c>
      <c r="D87" s="5">
        <v>46.52</v>
      </c>
      <c r="E87" s="40">
        <f t="shared" si="8"/>
        <v>2.94</v>
      </c>
      <c r="F87" s="34">
        <f t="shared" ref="F87:F88" si="9">D87-E87</f>
        <v>43.580000000000005</v>
      </c>
      <c r="G87" s="5">
        <v>10.61</v>
      </c>
      <c r="H87" s="5">
        <f t="shared" si="5"/>
        <v>0</v>
      </c>
      <c r="I87" s="42">
        <v>0</v>
      </c>
      <c r="J87" s="42">
        <v>0</v>
      </c>
      <c r="K87" s="6">
        <v>0</v>
      </c>
      <c r="L87" s="6">
        <v>0</v>
      </c>
      <c r="M87" s="5">
        <v>1.56</v>
      </c>
      <c r="N87" s="6">
        <v>0</v>
      </c>
      <c r="O87" s="5">
        <v>9.0500000000000007</v>
      </c>
      <c r="P87" s="6">
        <v>0</v>
      </c>
      <c r="Q87" s="48">
        <f t="shared" si="6"/>
        <v>43.580000000000005</v>
      </c>
      <c r="R87" s="49">
        <f t="shared" si="7"/>
        <v>0</v>
      </c>
      <c r="S87" s="51">
        <v>0</v>
      </c>
      <c r="T87" s="62"/>
      <c r="V87" s="8"/>
      <c r="W87" s="8"/>
      <c r="X87" s="8"/>
      <c r="Y87" s="8"/>
      <c r="Z87" s="8"/>
      <c r="AA87" s="8"/>
      <c r="AB87" s="8"/>
      <c r="AC87" s="8"/>
      <c r="AD87" s="8"/>
    </row>
    <row r="88" spans="1:30" s="7" customFormat="1" ht="38.25">
      <c r="A88" s="14" t="s">
        <v>170</v>
      </c>
      <c r="B88" s="14" t="s">
        <v>171</v>
      </c>
      <c r="C88" s="14" t="s">
        <v>172</v>
      </c>
      <c r="D88" s="5">
        <v>46.52</v>
      </c>
      <c r="E88" s="40">
        <f>0.98+1.96</f>
        <v>2.94</v>
      </c>
      <c r="F88" s="34">
        <f t="shared" si="9"/>
        <v>43.580000000000005</v>
      </c>
      <c r="G88" s="6">
        <v>10.61</v>
      </c>
      <c r="H88" s="5">
        <f t="shared" si="5"/>
        <v>0</v>
      </c>
      <c r="I88" s="42">
        <v>0</v>
      </c>
      <c r="J88" s="42">
        <v>0</v>
      </c>
      <c r="K88" s="6">
        <v>0</v>
      </c>
      <c r="L88" s="6">
        <v>0</v>
      </c>
      <c r="M88" s="6">
        <v>1.56</v>
      </c>
      <c r="N88" s="6">
        <v>0</v>
      </c>
      <c r="O88" s="6">
        <v>9.0500000000000007</v>
      </c>
      <c r="P88" s="6">
        <v>0</v>
      </c>
      <c r="Q88" s="48">
        <f t="shared" si="6"/>
        <v>43.580000000000005</v>
      </c>
      <c r="R88" s="49">
        <f t="shared" si="7"/>
        <v>0</v>
      </c>
      <c r="S88" s="51">
        <v>0</v>
      </c>
      <c r="T88" s="62"/>
      <c r="V88" s="8"/>
      <c r="W88" s="8"/>
      <c r="X88" s="8"/>
      <c r="Y88" s="8"/>
      <c r="Z88" s="8"/>
      <c r="AA88" s="8"/>
      <c r="AB88" s="8"/>
      <c r="AC88" s="8"/>
      <c r="AD88" s="8"/>
    </row>
    <row r="89" spans="1:30" s="7" customFormat="1" ht="38.25" hidden="1" customHeight="1">
      <c r="A89" s="11" t="s">
        <v>173</v>
      </c>
      <c r="B89" s="12" t="s">
        <v>174</v>
      </c>
      <c r="C89" s="12" t="s">
        <v>19</v>
      </c>
      <c r="D89" s="5">
        <v>0</v>
      </c>
      <c r="E89" s="40">
        <v>0</v>
      </c>
      <c r="F89" s="34">
        <f t="shared" si="4"/>
        <v>0</v>
      </c>
      <c r="G89" s="6">
        <v>0</v>
      </c>
      <c r="H89" s="5">
        <f t="shared" si="5"/>
        <v>0</v>
      </c>
      <c r="I89" s="42">
        <v>0</v>
      </c>
      <c r="J89" s="42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48">
        <f t="shared" si="6"/>
        <v>0</v>
      </c>
      <c r="R89" s="49">
        <f t="shared" si="7"/>
        <v>0</v>
      </c>
      <c r="S89" s="51">
        <v>0</v>
      </c>
      <c r="T89" s="62"/>
      <c r="V89" s="8"/>
      <c r="W89" s="8"/>
      <c r="X89" s="8"/>
      <c r="Y89" s="8"/>
      <c r="Z89" s="8"/>
      <c r="AA89" s="8"/>
      <c r="AB89" s="8"/>
      <c r="AC89" s="8"/>
      <c r="AD89" s="8"/>
    </row>
    <row r="90" spans="1:30" s="7" customFormat="1" ht="38.25" hidden="1" customHeight="1">
      <c r="A90" s="11" t="s">
        <v>175</v>
      </c>
      <c r="B90" s="12" t="s">
        <v>176</v>
      </c>
      <c r="C90" s="12" t="s">
        <v>19</v>
      </c>
      <c r="D90" s="5">
        <v>0</v>
      </c>
      <c r="E90" s="40">
        <v>0</v>
      </c>
      <c r="F90" s="34">
        <f t="shared" si="4"/>
        <v>0</v>
      </c>
      <c r="G90" s="6">
        <v>0</v>
      </c>
      <c r="H90" s="5">
        <f t="shared" si="5"/>
        <v>0</v>
      </c>
      <c r="I90" s="42">
        <v>0</v>
      </c>
      <c r="J90" s="42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48">
        <f t="shared" si="6"/>
        <v>0</v>
      </c>
      <c r="R90" s="49">
        <f t="shared" si="7"/>
        <v>0</v>
      </c>
      <c r="S90" s="51">
        <v>0</v>
      </c>
      <c r="T90" s="62"/>
      <c r="V90" s="8"/>
      <c r="W90" s="8"/>
      <c r="X90" s="8"/>
      <c r="Y90" s="8"/>
      <c r="Z90" s="8"/>
      <c r="AA90" s="8"/>
      <c r="AB90" s="8"/>
      <c r="AC90" s="8"/>
      <c r="AD90" s="8"/>
    </row>
    <row r="91" spans="1:30" s="7" customFormat="1" ht="38.25" hidden="1" customHeight="1">
      <c r="A91" s="11" t="s">
        <v>177</v>
      </c>
      <c r="B91" s="12" t="s">
        <v>178</v>
      </c>
      <c r="C91" s="12" t="s">
        <v>19</v>
      </c>
      <c r="D91" s="5">
        <v>0</v>
      </c>
      <c r="E91" s="40">
        <v>0</v>
      </c>
      <c r="F91" s="34">
        <f t="shared" si="4"/>
        <v>0</v>
      </c>
      <c r="G91" s="6">
        <v>0</v>
      </c>
      <c r="H91" s="5">
        <f t="shared" si="5"/>
        <v>0</v>
      </c>
      <c r="I91" s="42">
        <v>0</v>
      </c>
      <c r="J91" s="42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48">
        <f t="shared" si="6"/>
        <v>0</v>
      </c>
      <c r="R91" s="49">
        <f t="shared" si="7"/>
        <v>0</v>
      </c>
      <c r="S91" s="51">
        <v>0</v>
      </c>
      <c r="T91" s="62"/>
      <c r="V91" s="8"/>
      <c r="W91" s="8"/>
      <c r="X91" s="8"/>
      <c r="Y91" s="8"/>
      <c r="Z91" s="8"/>
      <c r="AA91" s="8"/>
      <c r="AB91" s="8"/>
      <c r="AC91" s="8"/>
      <c r="AD91" s="8"/>
    </row>
    <row r="92" spans="1:30" s="7" customFormat="1" ht="51" hidden="1" customHeight="1">
      <c r="A92" s="12" t="s">
        <v>179</v>
      </c>
      <c r="B92" s="12" t="s">
        <v>180</v>
      </c>
      <c r="C92" s="12" t="s">
        <v>19</v>
      </c>
      <c r="D92" s="5">
        <v>0</v>
      </c>
      <c r="E92" s="40">
        <v>0</v>
      </c>
      <c r="F92" s="34">
        <f t="shared" si="4"/>
        <v>0</v>
      </c>
      <c r="G92" s="6">
        <v>0</v>
      </c>
      <c r="H92" s="5">
        <f t="shared" si="5"/>
        <v>0</v>
      </c>
      <c r="I92" s="42">
        <v>0</v>
      </c>
      <c r="J92" s="42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48">
        <f t="shared" si="6"/>
        <v>0</v>
      </c>
      <c r="R92" s="49">
        <f t="shared" si="7"/>
        <v>0</v>
      </c>
      <c r="S92" s="51">
        <v>0</v>
      </c>
      <c r="T92" s="62"/>
      <c r="V92" s="8"/>
      <c r="W92" s="8"/>
      <c r="X92" s="8"/>
      <c r="Y92" s="8"/>
      <c r="Z92" s="8"/>
      <c r="AA92" s="8"/>
      <c r="AB92" s="8"/>
      <c r="AC92" s="8"/>
      <c r="AD92" s="8"/>
    </row>
    <row r="93" spans="1:30" s="2" customFormat="1" ht="51" hidden="1" customHeight="1">
      <c r="A93" s="11" t="s">
        <v>181</v>
      </c>
      <c r="B93" s="12" t="s">
        <v>182</v>
      </c>
      <c r="C93" s="12" t="s">
        <v>19</v>
      </c>
      <c r="D93" s="5">
        <v>0</v>
      </c>
      <c r="E93" s="40">
        <v>0</v>
      </c>
      <c r="F93" s="34">
        <f t="shared" si="4"/>
        <v>0</v>
      </c>
      <c r="G93" s="6">
        <v>0</v>
      </c>
      <c r="H93" s="5">
        <f t="shared" si="5"/>
        <v>0</v>
      </c>
      <c r="I93" s="42">
        <v>0</v>
      </c>
      <c r="J93" s="42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48">
        <f t="shared" si="6"/>
        <v>0</v>
      </c>
      <c r="R93" s="49">
        <f t="shared" si="7"/>
        <v>0</v>
      </c>
      <c r="S93" s="51">
        <v>0</v>
      </c>
      <c r="T93" s="62"/>
      <c r="V93" s="4"/>
      <c r="W93" s="4"/>
      <c r="X93" s="4"/>
      <c r="Y93" s="4"/>
      <c r="Z93" s="4"/>
      <c r="AA93" s="4"/>
      <c r="AB93" s="4"/>
      <c r="AC93" s="4"/>
      <c r="AD93" s="4"/>
    </row>
    <row r="94" spans="1:30" s="2" customFormat="1" ht="51" hidden="1" customHeight="1">
      <c r="A94" s="11" t="s">
        <v>183</v>
      </c>
      <c r="B94" s="12" t="s">
        <v>184</v>
      </c>
      <c r="C94" s="12" t="s">
        <v>19</v>
      </c>
      <c r="D94" s="5">
        <v>0</v>
      </c>
      <c r="E94" s="40">
        <v>0</v>
      </c>
      <c r="F94" s="34">
        <f t="shared" si="4"/>
        <v>0</v>
      </c>
      <c r="G94" s="6">
        <v>0</v>
      </c>
      <c r="H94" s="5">
        <f t="shared" si="5"/>
        <v>0</v>
      </c>
      <c r="I94" s="42">
        <v>0</v>
      </c>
      <c r="J94" s="42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48">
        <f t="shared" si="6"/>
        <v>0</v>
      </c>
      <c r="R94" s="49">
        <f t="shared" si="7"/>
        <v>0</v>
      </c>
      <c r="S94" s="51">
        <v>0</v>
      </c>
      <c r="T94" s="62"/>
      <c r="V94" s="4"/>
      <c r="W94" s="4"/>
      <c r="X94" s="4"/>
      <c r="Y94" s="4"/>
      <c r="Z94" s="4"/>
      <c r="AA94" s="4"/>
      <c r="AB94" s="4"/>
      <c r="AC94" s="4"/>
      <c r="AD94" s="4"/>
    </row>
    <row r="95" spans="1:30" s="2" customFormat="1" ht="51" hidden="1" customHeight="1">
      <c r="A95" s="11" t="s">
        <v>185</v>
      </c>
      <c r="B95" s="12" t="s">
        <v>186</v>
      </c>
      <c r="C95" s="12" t="s">
        <v>19</v>
      </c>
      <c r="D95" s="5">
        <v>0</v>
      </c>
      <c r="E95" s="40">
        <v>0</v>
      </c>
      <c r="F95" s="34">
        <f t="shared" si="4"/>
        <v>0</v>
      </c>
      <c r="G95" s="6">
        <v>0</v>
      </c>
      <c r="H95" s="5">
        <f t="shared" si="5"/>
        <v>0</v>
      </c>
      <c r="I95" s="42">
        <v>0</v>
      </c>
      <c r="J95" s="42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48">
        <f t="shared" si="6"/>
        <v>0</v>
      </c>
      <c r="R95" s="49">
        <f t="shared" si="7"/>
        <v>0</v>
      </c>
      <c r="S95" s="51">
        <v>0</v>
      </c>
      <c r="T95" s="62"/>
      <c r="V95" s="4"/>
      <c r="W95" s="4"/>
      <c r="X95" s="4"/>
      <c r="Y95" s="4"/>
      <c r="Z95" s="4"/>
      <c r="AA95" s="4"/>
      <c r="AB95" s="4"/>
      <c r="AC95" s="4"/>
      <c r="AD95" s="4"/>
    </row>
    <row r="96" spans="1:30" s="2" customFormat="1" ht="51" hidden="1" customHeight="1">
      <c r="A96" s="12" t="s">
        <v>187</v>
      </c>
      <c r="B96" s="12" t="s">
        <v>188</v>
      </c>
      <c r="C96" s="12" t="s">
        <v>19</v>
      </c>
      <c r="D96" s="5">
        <v>0</v>
      </c>
      <c r="E96" s="40">
        <v>0</v>
      </c>
      <c r="F96" s="34">
        <f t="shared" si="4"/>
        <v>0</v>
      </c>
      <c r="G96" s="6">
        <v>0</v>
      </c>
      <c r="H96" s="5">
        <f t="shared" si="5"/>
        <v>0</v>
      </c>
      <c r="I96" s="42">
        <v>0</v>
      </c>
      <c r="J96" s="42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48">
        <f t="shared" si="6"/>
        <v>0</v>
      </c>
      <c r="R96" s="49">
        <f t="shared" si="7"/>
        <v>0</v>
      </c>
      <c r="S96" s="51">
        <v>0</v>
      </c>
      <c r="T96" s="62"/>
      <c r="V96" s="4"/>
      <c r="W96" s="4"/>
      <c r="X96" s="4"/>
      <c r="Y96" s="4"/>
      <c r="Z96" s="4"/>
      <c r="AA96" s="4"/>
      <c r="AB96" s="4"/>
      <c r="AC96" s="4"/>
      <c r="AD96" s="4"/>
    </row>
    <row r="97" spans="1:35" s="2" customFormat="1" ht="25.5" hidden="1" customHeight="1">
      <c r="A97" s="12" t="s">
        <v>189</v>
      </c>
      <c r="B97" s="12" t="s">
        <v>190</v>
      </c>
      <c r="C97" s="12" t="s">
        <v>19</v>
      </c>
      <c r="D97" s="5">
        <v>0</v>
      </c>
      <c r="E97" s="40">
        <v>0</v>
      </c>
      <c r="F97" s="34">
        <f t="shared" si="4"/>
        <v>0</v>
      </c>
      <c r="G97" s="6">
        <v>0</v>
      </c>
      <c r="H97" s="5">
        <f t="shared" si="5"/>
        <v>0</v>
      </c>
      <c r="I97" s="42">
        <v>0</v>
      </c>
      <c r="J97" s="42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48">
        <f t="shared" si="6"/>
        <v>0</v>
      </c>
      <c r="R97" s="49">
        <f t="shared" si="7"/>
        <v>0</v>
      </c>
      <c r="S97" s="51">
        <v>0</v>
      </c>
      <c r="T97" s="62"/>
      <c r="V97" s="4"/>
      <c r="W97" s="4"/>
      <c r="X97" s="4"/>
      <c r="Y97" s="4"/>
      <c r="Z97" s="4"/>
      <c r="AA97" s="4"/>
      <c r="AB97" s="4"/>
      <c r="AC97" s="4"/>
      <c r="AD97" s="4"/>
    </row>
    <row r="98" spans="1:35" s="2" customFormat="1" ht="38.25" hidden="1" customHeight="1">
      <c r="A98" s="11" t="s">
        <v>191</v>
      </c>
      <c r="B98" s="12" t="s">
        <v>192</v>
      </c>
      <c r="C98" s="12" t="s">
        <v>19</v>
      </c>
      <c r="D98" s="5">
        <v>0</v>
      </c>
      <c r="E98" s="40">
        <v>0</v>
      </c>
      <c r="F98" s="34">
        <f t="shared" si="4"/>
        <v>0</v>
      </c>
      <c r="G98" s="6">
        <v>0</v>
      </c>
      <c r="H98" s="5">
        <f t="shared" si="5"/>
        <v>0</v>
      </c>
      <c r="I98" s="42">
        <v>0</v>
      </c>
      <c r="J98" s="42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48">
        <f t="shared" si="6"/>
        <v>0</v>
      </c>
      <c r="R98" s="49">
        <f t="shared" si="7"/>
        <v>0</v>
      </c>
      <c r="S98" s="51">
        <v>0</v>
      </c>
      <c r="T98" s="62"/>
      <c r="V98" s="4"/>
      <c r="W98" s="4"/>
      <c r="X98" s="4"/>
      <c r="Y98" s="4"/>
      <c r="Z98" s="4"/>
      <c r="AA98" s="4"/>
      <c r="AB98" s="4"/>
      <c r="AC98" s="4"/>
      <c r="AD98" s="4"/>
    </row>
    <row r="99" spans="1:35" s="2" customFormat="1" ht="76.5" hidden="1" customHeight="1">
      <c r="A99" s="11" t="s">
        <v>193</v>
      </c>
      <c r="B99" s="12" t="s">
        <v>194</v>
      </c>
      <c r="C99" s="12" t="s">
        <v>19</v>
      </c>
      <c r="D99" s="5">
        <v>0</v>
      </c>
      <c r="E99" s="40">
        <v>0</v>
      </c>
      <c r="F99" s="34">
        <f t="shared" si="4"/>
        <v>0</v>
      </c>
      <c r="G99" s="6">
        <v>0</v>
      </c>
      <c r="H99" s="5">
        <f t="shared" si="5"/>
        <v>0</v>
      </c>
      <c r="I99" s="42">
        <v>0</v>
      </c>
      <c r="J99" s="42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48">
        <f t="shared" si="6"/>
        <v>0</v>
      </c>
      <c r="R99" s="49">
        <f t="shared" si="7"/>
        <v>0</v>
      </c>
      <c r="S99" s="51">
        <v>0</v>
      </c>
      <c r="T99" s="62"/>
      <c r="V99" s="4"/>
      <c r="W99" s="4"/>
      <c r="X99" s="4"/>
      <c r="Y99" s="4"/>
      <c r="Z99" s="4"/>
      <c r="AA99" s="4"/>
      <c r="AB99" s="4"/>
      <c r="AC99" s="4"/>
      <c r="AD99" s="4"/>
    </row>
    <row r="100" spans="1:35" s="2" customFormat="1" ht="63.75" hidden="1" customHeight="1">
      <c r="A100" s="11" t="s">
        <v>195</v>
      </c>
      <c r="B100" s="12" t="s">
        <v>196</v>
      </c>
      <c r="C100" s="12" t="s">
        <v>19</v>
      </c>
      <c r="D100" s="5">
        <v>0</v>
      </c>
      <c r="E100" s="40">
        <v>0</v>
      </c>
      <c r="F100" s="34">
        <f t="shared" si="4"/>
        <v>0</v>
      </c>
      <c r="G100" s="6">
        <v>0</v>
      </c>
      <c r="H100" s="5">
        <f t="shared" si="5"/>
        <v>0</v>
      </c>
      <c r="I100" s="42">
        <v>0</v>
      </c>
      <c r="J100" s="42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48">
        <f t="shared" si="6"/>
        <v>0</v>
      </c>
      <c r="R100" s="49">
        <f t="shared" si="7"/>
        <v>0</v>
      </c>
      <c r="S100" s="51">
        <v>0</v>
      </c>
      <c r="T100" s="62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5" s="2" customFormat="1" ht="63.75" hidden="1" customHeight="1">
      <c r="A101" s="11" t="s">
        <v>197</v>
      </c>
      <c r="B101" s="12" t="s">
        <v>198</v>
      </c>
      <c r="C101" s="12" t="s">
        <v>19</v>
      </c>
      <c r="D101" s="5">
        <v>0</v>
      </c>
      <c r="E101" s="40">
        <v>0</v>
      </c>
      <c r="F101" s="34">
        <f t="shared" si="4"/>
        <v>0</v>
      </c>
      <c r="G101" s="6">
        <v>0</v>
      </c>
      <c r="H101" s="5">
        <f t="shared" si="5"/>
        <v>0</v>
      </c>
      <c r="I101" s="42">
        <v>0</v>
      </c>
      <c r="J101" s="42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48">
        <f t="shared" si="6"/>
        <v>0</v>
      </c>
      <c r="R101" s="49">
        <f t="shared" si="7"/>
        <v>0</v>
      </c>
      <c r="S101" s="51">
        <v>0</v>
      </c>
      <c r="T101" s="62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5" ht="38.25">
      <c r="A102" s="11" t="s">
        <v>199</v>
      </c>
      <c r="B102" s="12" t="s">
        <v>200</v>
      </c>
      <c r="C102" s="12" t="s">
        <v>19</v>
      </c>
      <c r="D102" s="5">
        <v>0</v>
      </c>
      <c r="E102" s="40">
        <v>0</v>
      </c>
      <c r="F102" s="34">
        <f t="shared" si="4"/>
        <v>0</v>
      </c>
      <c r="G102" s="6">
        <v>0</v>
      </c>
      <c r="H102" s="5">
        <f t="shared" si="5"/>
        <v>0</v>
      </c>
      <c r="I102" s="42">
        <v>0</v>
      </c>
      <c r="J102" s="42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48">
        <f t="shared" si="6"/>
        <v>0</v>
      </c>
      <c r="R102" s="49">
        <f t="shared" si="7"/>
        <v>0</v>
      </c>
      <c r="S102" s="51">
        <v>0</v>
      </c>
      <c r="T102" s="62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5" ht="38.25">
      <c r="A103" s="11" t="s">
        <v>201</v>
      </c>
      <c r="B103" s="12" t="s">
        <v>202</v>
      </c>
      <c r="C103" s="12" t="s">
        <v>19</v>
      </c>
      <c r="D103" s="5">
        <v>0</v>
      </c>
      <c r="E103" s="40">
        <v>0</v>
      </c>
      <c r="F103" s="34">
        <f t="shared" si="4"/>
        <v>0</v>
      </c>
      <c r="G103" s="6">
        <v>0</v>
      </c>
      <c r="H103" s="5">
        <f t="shared" si="5"/>
        <v>0</v>
      </c>
      <c r="I103" s="42">
        <v>0</v>
      </c>
      <c r="J103" s="42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48">
        <f t="shared" si="6"/>
        <v>0</v>
      </c>
      <c r="R103" s="49">
        <f t="shared" si="7"/>
        <v>0</v>
      </c>
      <c r="S103" s="51">
        <v>0</v>
      </c>
      <c r="T103" s="62"/>
    </row>
    <row r="104" spans="1:35" ht="25.5">
      <c r="A104" s="24" t="s">
        <v>203</v>
      </c>
      <c r="B104" s="25" t="s">
        <v>204</v>
      </c>
      <c r="C104" s="25" t="s">
        <v>19</v>
      </c>
      <c r="D104" s="5">
        <v>18.55</v>
      </c>
      <c r="E104" s="40">
        <v>0</v>
      </c>
      <c r="F104" s="34">
        <f t="shared" si="4"/>
        <v>18.55</v>
      </c>
      <c r="G104" s="5">
        <f>G105+G107+G108</f>
        <v>9.35</v>
      </c>
      <c r="H104" s="5">
        <f t="shared" si="5"/>
        <v>0.98</v>
      </c>
      <c r="I104" s="44">
        <v>0</v>
      </c>
      <c r="J104" s="44">
        <v>0.98</v>
      </c>
      <c r="K104" s="5">
        <v>0</v>
      </c>
      <c r="L104" s="6">
        <v>0</v>
      </c>
      <c r="M104" s="6">
        <v>0</v>
      </c>
      <c r="N104" s="6">
        <v>0</v>
      </c>
      <c r="O104" s="5">
        <f>O105+O107+O108</f>
        <v>9.35</v>
      </c>
      <c r="P104" s="6">
        <v>0</v>
      </c>
      <c r="Q104" s="48">
        <f t="shared" si="6"/>
        <v>17.57</v>
      </c>
      <c r="R104" s="49">
        <f t="shared" si="7"/>
        <v>0.98</v>
      </c>
      <c r="S104" s="50">
        <v>1</v>
      </c>
      <c r="T104" s="62"/>
    </row>
    <row r="105" spans="1:35">
      <c r="A105" s="39" t="s">
        <v>212</v>
      </c>
      <c r="B105" s="14" t="s">
        <v>231</v>
      </c>
      <c r="C105" s="14" t="s">
        <v>213</v>
      </c>
      <c r="D105" s="5">
        <v>1.3</v>
      </c>
      <c r="E105" s="40">
        <v>0</v>
      </c>
      <c r="F105" s="34">
        <f t="shared" si="4"/>
        <v>1.3</v>
      </c>
      <c r="G105" s="5">
        <f>F105</f>
        <v>1.3</v>
      </c>
      <c r="H105" s="5">
        <f t="shared" si="5"/>
        <v>0.98</v>
      </c>
      <c r="I105" s="42">
        <v>0</v>
      </c>
      <c r="J105" s="42">
        <v>0.98</v>
      </c>
      <c r="K105" s="6">
        <v>0</v>
      </c>
      <c r="L105" s="6">
        <v>0</v>
      </c>
      <c r="M105" s="6">
        <v>0</v>
      </c>
      <c r="N105" s="6">
        <v>0</v>
      </c>
      <c r="O105" s="5">
        <f>D105</f>
        <v>1.3</v>
      </c>
      <c r="P105" s="6">
        <v>0</v>
      </c>
      <c r="Q105" s="48">
        <f t="shared" si="6"/>
        <v>0.32000000000000006</v>
      </c>
      <c r="R105" s="49">
        <f t="shared" si="7"/>
        <v>0.98</v>
      </c>
      <c r="S105" s="50">
        <v>1</v>
      </c>
      <c r="T105" s="62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</row>
    <row r="106" spans="1:35" ht="25.5">
      <c r="A106" s="39" t="s">
        <v>214</v>
      </c>
      <c r="B106" s="14" t="s">
        <v>215</v>
      </c>
      <c r="C106" s="14" t="s">
        <v>216</v>
      </c>
      <c r="D106" s="5">
        <v>0</v>
      </c>
      <c r="E106" s="40">
        <v>0</v>
      </c>
      <c r="F106" s="34">
        <f t="shared" si="4"/>
        <v>0</v>
      </c>
      <c r="G106" s="6">
        <v>0</v>
      </c>
      <c r="H106" s="5">
        <f t="shared" si="5"/>
        <v>0</v>
      </c>
      <c r="I106" s="42">
        <v>0</v>
      </c>
      <c r="J106" s="42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48">
        <f t="shared" si="6"/>
        <v>0</v>
      </c>
      <c r="R106" s="49">
        <f t="shared" si="7"/>
        <v>0</v>
      </c>
      <c r="S106" s="51">
        <v>0</v>
      </c>
      <c r="T106" s="62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</row>
    <row r="107" spans="1:35" ht="25.5">
      <c r="A107" s="39" t="s">
        <v>217</v>
      </c>
      <c r="B107" s="14" t="s">
        <v>218</v>
      </c>
      <c r="C107" s="14" t="s">
        <v>219</v>
      </c>
      <c r="D107" s="5">
        <v>4.3499999999999996</v>
      </c>
      <c r="E107" s="40">
        <v>0</v>
      </c>
      <c r="F107" s="34">
        <f t="shared" si="4"/>
        <v>4.3499999999999996</v>
      </c>
      <c r="G107" s="5">
        <f>F107</f>
        <v>4.3499999999999996</v>
      </c>
      <c r="H107" s="5">
        <f t="shared" si="5"/>
        <v>0</v>
      </c>
      <c r="I107" s="42">
        <v>0</v>
      </c>
      <c r="J107" s="42">
        <v>0</v>
      </c>
      <c r="K107" s="6">
        <v>0</v>
      </c>
      <c r="L107" s="6">
        <v>0</v>
      </c>
      <c r="M107" s="6">
        <v>0</v>
      </c>
      <c r="N107" s="6">
        <v>0</v>
      </c>
      <c r="O107" s="5">
        <f>D107</f>
        <v>4.3499999999999996</v>
      </c>
      <c r="P107" s="6">
        <v>0</v>
      </c>
      <c r="Q107" s="48">
        <f t="shared" si="6"/>
        <v>4.3499999999999996</v>
      </c>
      <c r="R107" s="49">
        <f t="shared" si="7"/>
        <v>0</v>
      </c>
      <c r="S107" s="51">
        <v>0</v>
      </c>
      <c r="T107" s="62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</row>
    <row r="108" spans="1:35" ht="25.5">
      <c r="A108" s="39" t="s">
        <v>220</v>
      </c>
      <c r="B108" s="14" t="s">
        <v>221</v>
      </c>
      <c r="C108" s="14" t="s">
        <v>222</v>
      </c>
      <c r="D108" s="5">
        <v>8.1999999999999993</v>
      </c>
      <c r="E108" s="40">
        <v>0</v>
      </c>
      <c r="F108" s="34">
        <f t="shared" si="4"/>
        <v>8.1999999999999993</v>
      </c>
      <c r="G108" s="5">
        <v>3.7</v>
      </c>
      <c r="H108" s="5">
        <f t="shared" si="5"/>
        <v>0</v>
      </c>
      <c r="I108" s="42">
        <v>0</v>
      </c>
      <c r="J108" s="42">
        <v>0</v>
      </c>
      <c r="K108" s="6">
        <v>0</v>
      </c>
      <c r="L108" s="6">
        <v>0</v>
      </c>
      <c r="M108" s="6">
        <v>0</v>
      </c>
      <c r="N108" s="6">
        <v>0</v>
      </c>
      <c r="O108" s="5">
        <v>3.7</v>
      </c>
      <c r="P108" s="6">
        <v>0</v>
      </c>
      <c r="Q108" s="48">
        <f t="shared" si="6"/>
        <v>8.1999999999999993</v>
      </c>
      <c r="R108" s="49">
        <f t="shared" si="7"/>
        <v>0</v>
      </c>
      <c r="S108" s="51">
        <v>0</v>
      </c>
      <c r="T108" s="62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</row>
    <row r="109" spans="1:35" ht="63.75">
      <c r="A109" s="39" t="s">
        <v>223</v>
      </c>
      <c r="B109" s="14" t="s">
        <v>224</v>
      </c>
      <c r="C109" s="14" t="s">
        <v>225</v>
      </c>
      <c r="D109" s="5">
        <v>3.5</v>
      </c>
      <c r="E109" s="40">
        <v>0</v>
      </c>
      <c r="F109" s="34">
        <f t="shared" si="4"/>
        <v>3.5</v>
      </c>
      <c r="G109" s="6">
        <v>0</v>
      </c>
      <c r="H109" s="5">
        <f t="shared" si="5"/>
        <v>0</v>
      </c>
      <c r="I109" s="42">
        <v>0</v>
      </c>
      <c r="J109" s="42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48">
        <f t="shared" si="6"/>
        <v>3.5</v>
      </c>
      <c r="R109" s="49">
        <f t="shared" si="7"/>
        <v>0</v>
      </c>
      <c r="S109" s="51">
        <v>0</v>
      </c>
      <c r="T109" s="62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</row>
    <row r="110" spans="1:35" ht="25.5">
      <c r="A110" s="13" t="s">
        <v>226</v>
      </c>
      <c r="B110" s="14" t="s">
        <v>227</v>
      </c>
      <c r="C110" s="14" t="s">
        <v>228</v>
      </c>
      <c r="D110" s="5">
        <v>1.2</v>
      </c>
      <c r="E110" s="40">
        <v>0</v>
      </c>
      <c r="F110" s="34">
        <f t="shared" si="4"/>
        <v>1.2</v>
      </c>
      <c r="G110" s="6">
        <v>0</v>
      </c>
      <c r="H110" s="5">
        <f t="shared" si="5"/>
        <v>0</v>
      </c>
      <c r="I110" s="42">
        <v>0</v>
      </c>
      <c r="J110" s="42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48">
        <f t="shared" si="6"/>
        <v>1.2</v>
      </c>
      <c r="R110" s="49">
        <f t="shared" si="7"/>
        <v>0</v>
      </c>
      <c r="S110" s="51">
        <v>0</v>
      </c>
      <c r="T110" s="6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</row>
    <row r="111" spans="1:35">
      <c r="A111" s="18"/>
      <c r="B111" s="26"/>
      <c r="C111" s="18"/>
      <c r="D111" s="18"/>
      <c r="E111" s="18"/>
      <c r="F111" s="32"/>
      <c r="G111" s="18"/>
      <c r="H111" s="18"/>
      <c r="I111" s="18"/>
      <c r="J111" s="18"/>
      <c r="K111" s="18"/>
      <c r="L111" s="19"/>
      <c r="M111" s="19"/>
      <c r="N111" s="19"/>
      <c r="O111" s="19"/>
      <c r="P111" s="19"/>
      <c r="Q111" s="19"/>
      <c r="R111" s="19"/>
      <c r="S111" s="19"/>
      <c r="T111" s="19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</row>
    <row r="112" spans="1:35">
      <c r="A112" s="18"/>
      <c r="B112" s="26"/>
      <c r="C112" s="18"/>
      <c r="D112" s="18"/>
      <c r="E112" s="18"/>
      <c r="F112" s="32"/>
      <c r="G112" s="18"/>
      <c r="H112" s="18"/>
      <c r="I112" s="18"/>
      <c r="J112" s="18"/>
      <c r="K112" s="18"/>
      <c r="L112" s="19"/>
      <c r="M112" s="19"/>
      <c r="N112" s="19"/>
      <c r="O112" s="19"/>
      <c r="P112" s="19"/>
      <c r="Q112" s="19"/>
      <c r="R112" s="19"/>
      <c r="S112" s="19"/>
      <c r="T112" s="19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</row>
    <row r="113" spans="1:35">
      <c r="A113" s="18"/>
      <c r="B113" s="26"/>
      <c r="C113" s="18"/>
      <c r="D113" s="18"/>
      <c r="E113" s="18"/>
      <c r="F113" s="32"/>
      <c r="G113" s="18"/>
      <c r="H113" s="18"/>
      <c r="I113" s="18"/>
      <c r="J113" s="18"/>
      <c r="K113" s="18"/>
      <c r="L113" s="19"/>
      <c r="M113" s="19"/>
      <c r="N113" s="19"/>
      <c r="O113" s="19"/>
      <c r="P113" s="19"/>
      <c r="Q113" s="19"/>
      <c r="R113" s="19"/>
      <c r="S113" s="19"/>
      <c r="T113" s="19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</row>
    <row r="114" spans="1:35">
      <c r="A114" s="18"/>
      <c r="B114" s="26"/>
      <c r="C114" s="18"/>
      <c r="D114" s="18"/>
      <c r="E114" s="18"/>
      <c r="F114" s="32"/>
      <c r="G114" s="18"/>
      <c r="H114" s="18"/>
      <c r="I114" s="18"/>
      <c r="J114" s="18"/>
      <c r="K114" s="18"/>
      <c r="L114" s="19"/>
      <c r="M114" s="19"/>
      <c r="N114" s="19"/>
      <c r="O114" s="19"/>
      <c r="P114" s="19"/>
      <c r="Q114" s="19"/>
      <c r="R114" s="19"/>
      <c r="S114" s="19"/>
      <c r="T114" s="19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</row>
    <row r="115" spans="1:35">
      <c r="A115" s="18"/>
      <c r="B115" s="26"/>
      <c r="C115" s="18"/>
      <c r="D115" s="18"/>
      <c r="E115" s="18"/>
      <c r="F115" s="32"/>
      <c r="G115" s="18"/>
      <c r="H115" s="18"/>
      <c r="I115" s="18"/>
      <c r="J115" s="18"/>
      <c r="K115" s="18"/>
      <c r="L115" s="19"/>
      <c r="M115" s="19"/>
      <c r="N115" s="19"/>
      <c r="O115" s="19"/>
      <c r="P115" s="19"/>
      <c r="Q115" s="19"/>
      <c r="R115" s="19"/>
      <c r="S115" s="19"/>
      <c r="T115" s="19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</row>
    <row r="116" spans="1:35">
      <c r="A116" s="18"/>
      <c r="B116" s="26"/>
      <c r="C116" s="18"/>
      <c r="D116" s="18"/>
      <c r="E116" s="18"/>
      <c r="F116" s="32"/>
      <c r="G116" s="18"/>
      <c r="H116" s="18"/>
      <c r="I116" s="18"/>
      <c r="J116" s="18"/>
      <c r="K116" s="18"/>
      <c r="L116" s="19"/>
      <c r="M116" s="19"/>
      <c r="N116" s="19"/>
      <c r="O116" s="19"/>
      <c r="P116" s="19"/>
      <c r="Q116" s="19"/>
      <c r="R116" s="19"/>
      <c r="S116" s="19"/>
      <c r="T116" s="19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</row>
    <row r="117" spans="1:35">
      <c r="A117" s="18"/>
      <c r="B117" s="26"/>
      <c r="C117" s="18"/>
      <c r="D117" s="18"/>
      <c r="E117" s="18"/>
      <c r="F117" s="32"/>
      <c r="G117" s="18"/>
      <c r="H117" s="18"/>
      <c r="I117" s="18"/>
      <c r="J117" s="18"/>
      <c r="K117" s="18"/>
      <c r="L117" s="19"/>
      <c r="M117" s="19"/>
      <c r="N117" s="19"/>
      <c r="O117" s="19"/>
      <c r="P117" s="19"/>
      <c r="Q117" s="19"/>
      <c r="R117" s="19"/>
      <c r="S117" s="19"/>
      <c r="T117" s="19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</row>
    <row r="118" spans="1:35">
      <c r="A118" s="18"/>
      <c r="B118" s="26"/>
      <c r="C118" s="18"/>
      <c r="D118" s="18"/>
      <c r="E118" s="18"/>
      <c r="F118" s="32"/>
      <c r="G118" s="18"/>
      <c r="H118" s="18"/>
      <c r="I118" s="18"/>
      <c r="J118" s="18"/>
      <c r="K118" s="18"/>
      <c r="L118" s="19"/>
      <c r="M118" s="19"/>
      <c r="N118" s="19"/>
      <c r="O118" s="19"/>
      <c r="P118" s="19"/>
      <c r="Q118" s="19"/>
      <c r="R118" s="19"/>
      <c r="S118" s="19"/>
      <c r="T118" s="19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</row>
    <row r="119" spans="1:35">
      <c r="A119" s="18"/>
      <c r="B119" s="26"/>
      <c r="C119" s="18"/>
      <c r="D119" s="18"/>
      <c r="E119" s="18"/>
      <c r="F119" s="32"/>
      <c r="G119" s="18"/>
      <c r="H119" s="18"/>
      <c r="I119" s="18"/>
      <c r="J119" s="18"/>
      <c r="K119" s="18"/>
      <c r="L119" s="19"/>
      <c r="M119" s="19"/>
      <c r="N119" s="19"/>
      <c r="O119" s="19"/>
      <c r="P119" s="19"/>
      <c r="Q119" s="19"/>
      <c r="R119" s="19"/>
      <c r="S119" s="19"/>
      <c r="T119" s="19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</row>
    <row r="120" spans="1:35">
      <c r="A120" s="18"/>
      <c r="B120" s="26"/>
      <c r="C120" s="18"/>
      <c r="D120" s="18"/>
      <c r="E120" s="18"/>
      <c r="F120" s="32"/>
      <c r="G120" s="18"/>
      <c r="H120" s="18"/>
      <c r="I120" s="18"/>
      <c r="J120" s="18"/>
      <c r="K120" s="18"/>
      <c r="L120" s="19"/>
      <c r="M120" s="19"/>
      <c r="N120" s="19"/>
      <c r="O120" s="19"/>
      <c r="P120" s="19"/>
      <c r="Q120" s="19"/>
      <c r="R120" s="19"/>
      <c r="S120" s="19"/>
      <c r="T120" s="19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</row>
    <row r="121" spans="1:35">
      <c r="A121" s="17"/>
      <c r="B121" s="27"/>
      <c r="C121" s="17"/>
      <c r="D121" s="17"/>
      <c r="E121" s="17"/>
      <c r="F121" s="31"/>
      <c r="G121" s="17"/>
      <c r="H121" s="17"/>
      <c r="I121" s="17"/>
      <c r="J121" s="17"/>
      <c r="K121" s="17"/>
      <c r="L121" s="19"/>
      <c r="M121" s="19"/>
      <c r="N121" s="19"/>
      <c r="O121" s="19"/>
      <c r="P121" s="19"/>
      <c r="Q121" s="19"/>
      <c r="R121" s="19"/>
      <c r="S121" s="19"/>
      <c r="T121" s="19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</row>
    <row r="122" spans="1:35">
      <c r="A122" s="17"/>
      <c r="B122" s="27"/>
      <c r="C122" s="17"/>
      <c r="D122" s="17"/>
      <c r="E122" s="17"/>
      <c r="F122" s="31"/>
      <c r="G122" s="17"/>
      <c r="H122" s="17"/>
      <c r="I122" s="17"/>
      <c r="J122" s="17"/>
      <c r="K122" s="17"/>
      <c r="L122" s="19"/>
      <c r="M122" s="19"/>
      <c r="N122" s="19"/>
      <c r="O122" s="19"/>
      <c r="P122" s="19"/>
      <c r="Q122" s="19"/>
      <c r="R122" s="19"/>
      <c r="S122" s="19"/>
      <c r="T122" s="19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</row>
    <row r="123" spans="1:35">
      <c r="A123" s="18"/>
      <c r="B123" s="26"/>
      <c r="C123" s="18"/>
      <c r="D123" s="18"/>
      <c r="E123" s="18"/>
      <c r="F123" s="32"/>
      <c r="G123" s="18"/>
      <c r="H123" s="18"/>
      <c r="I123" s="18"/>
      <c r="J123" s="18"/>
      <c r="K123" s="18"/>
      <c r="L123" s="19"/>
      <c r="M123" s="19"/>
      <c r="N123" s="19"/>
      <c r="O123" s="19"/>
      <c r="P123" s="19"/>
      <c r="Q123" s="19"/>
      <c r="R123" s="19"/>
      <c r="S123" s="19"/>
      <c r="T123" s="19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</row>
    <row r="124" spans="1:35">
      <c r="A124" s="18"/>
      <c r="B124" s="26"/>
      <c r="C124" s="18"/>
      <c r="D124" s="18"/>
      <c r="E124" s="18"/>
      <c r="F124" s="32"/>
      <c r="G124" s="18"/>
      <c r="H124" s="18"/>
      <c r="I124" s="18"/>
      <c r="J124" s="18"/>
      <c r="K124" s="18"/>
      <c r="L124" s="19"/>
      <c r="M124" s="19"/>
      <c r="N124" s="19"/>
      <c r="O124" s="19"/>
      <c r="P124" s="19"/>
      <c r="Q124" s="19"/>
      <c r="R124" s="19"/>
      <c r="S124" s="19"/>
      <c r="T124" s="19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</row>
    <row r="125" spans="1:35">
      <c r="A125" s="18"/>
      <c r="B125" s="26"/>
      <c r="C125" s="18"/>
      <c r="D125" s="18"/>
      <c r="E125" s="18"/>
      <c r="F125" s="32"/>
      <c r="G125" s="18"/>
      <c r="H125" s="18"/>
      <c r="I125" s="18"/>
      <c r="J125" s="18"/>
      <c r="K125" s="18"/>
      <c r="L125" s="19"/>
      <c r="M125" s="19"/>
      <c r="N125" s="19"/>
      <c r="O125" s="19"/>
      <c r="P125" s="19"/>
      <c r="Q125" s="19"/>
      <c r="R125" s="19"/>
      <c r="S125" s="19"/>
      <c r="T125" s="19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</row>
    <row r="126" spans="1:35">
      <c r="A126" s="18"/>
      <c r="B126" s="26"/>
      <c r="C126" s="18"/>
      <c r="D126" s="18"/>
      <c r="E126" s="18"/>
      <c r="F126" s="32"/>
      <c r="G126" s="18"/>
      <c r="H126" s="18"/>
      <c r="I126" s="18"/>
      <c r="J126" s="18"/>
      <c r="K126" s="18"/>
      <c r="L126" s="19"/>
      <c r="M126" s="19"/>
      <c r="N126" s="19"/>
      <c r="O126" s="19"/>
      <c r="P126" s="19"/>
      <c r="Q126" s="19"/>
      <c r="R126" s="19"/>
      <c r="S126" s="19"/>
      <c r="T126" s="19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</row>
    <row r="127" spans="1:35">
      <c r="A127" s="18"/>
      <c r="B127" s="26"/>
      <c r="C127" s="18"/>
      <c r="D127" s="18"/>
      <c r="E127" s="18"/>
      <c r="F127" s="32"/>
      <c r="G127" s="18"/>
      <c r="H127" s="18"/>
      <c r="I127" s="18"/>
      <c r="J127" s="18"/>
      <c r="K127" s="18"/>
      <c r="L127" s="19"/>
      <c r="M127" s="19"/>
      <c r="N127" s="19"/>
      <c r="O127" s="19"/>
      <c r="P127" s="19"/>
      <c r="Q127" s="19"/>
      <c r="R127" s="19"/>
      <c r="S127" s="19"/>
      <c r="T127" s="19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</row>
    <row r="128" spans="1:35">
      <c r="A128" s="18"/>
      <c r="B128" s="26"/>
      <c r="C128" s="18"/>
      <c r="D128" s="18"/>
      <c r="E128" s="18"/>
      <c r="F128" s="32"/>
      <c r="G128" s="18"/>
      <c r="H128" s="18"/>
      <c r="I128" s="18"/>
      <c r="J128" s="18"/>
      <c r="K128" s="18"/>
      <c r="L128" s="19"/>
      <c r="M128" s="19"/>
      <c r="N128" s="19"/>
      <c r="O128" s="19"/>
      <c r="P128" s="19"/>
      <c r="Q128" s="19"/>
      <c r="R128" s="19"/>
      <c r="S128" s="19"/>
      <c r="T128" s="19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</row>
    <row r="129" spans="1:35">
      <c r="A129" s="18"/>
      <c r="B129" s="26"/>
      <c r="C129" s="18"/>
      <c r="D129" s="18"/>
      <c r="E129" s="18"/>
      <c r="F129" s="32"/>
      <c r="G129" s="18"/>
      <c r="H129" s="18"/>
      <c r="I129" s="18"/>
      <c r="J129" s="18"/>
      <c r="K129" s="18"/>
      <c r="L129" s="19"/>
      <c r="M129" s="19"/>
      <c r="N129" s="19"/>
      <c r="O129" s="19"/>
      <c r="P129" s="19"/>
      <c r="Q129" s="19"/>
      <c r="R129" s="19"/>
      <c r="S129" s="19"/>
      <c r="T129" s="19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</row>
    <row r="130" spans="1:35">
      <c r="A130" s="18"/>
      <c r="B130" s="26"/>
      <c r="C130" s="18"/>
      <c r="D130" s="18"/>
      <c r="E130" s="18"/>
      <c r="F130" s="32"/>
      <c r="G130" s="18"/>
      <c r="H130" s="18"/>
      <c r="I130" s="18"/>
      <c r="J130" s="18"/>
      <c r="K130" s="18"/>
      <c r="L130" s="19"/>
      <c r="M130" s="19"/>
      <c r="N130" s="19"/>
      <c r="O130" s="19"/>
      <c r="P130" s="19"/>
      <c r="Q130" s="19"/>
      <c r="R130" s="19"/>
      <c r="S130" s="19"/>
      <c r="T130" s="19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</row>
    <row r="131" spans="1:35">
      <c r="A131" s="17"/>
      <c r="B131" s="27"/>
      <c r="C131" s="17"/>
      <c r="D131" s="17"/>
      <c r="E131" s="17"/>
      <c r="F131" s="31"/>
      <c r="G131" s="17"/>
      <c r="H131" s="17"/>
      <c r="I131" s="17"/>
      <c r="J131" s="17"/>
      <c r="K131" s="17"/>
      <c r="L131" s="19"/>
      <c r="M131" s="19"/>
      <c r="N131" s="19"/>
      <c r="O131" s="19"/>
      <c r="P131" s="19"/>
      <c r="Q131" s="19"/>
      <c r="R131" s="19"/>
      <c r="S131" s="19"/>
      <c r="T131" s="19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</row>
    <row r="132" spans="1:35">
      <c r="A132" s="18"/>
      <c r="B132" s="26"/>
      <c r="C132" s="18"/>
      <c r="D132" s="18"/>
      <c r="E132" s="18"/>
      <c r="F132" s="32"/>
      <c r="G132" s="18"/>
      <c r="H132" s="18"/>
      <c r="I132" s="18"/>
      <c r="J132" s="18"/>
      <c r="K132" s="18"/>
      <c r="L132" s="19"/>
      <c r="M132" s="19"/>
      <c r="N132" s="19"/>
      <c r="O132" s="19"/>
      <c r="P132" s="19"/>
      <c r="Q132" s="19"/>
      <c r="R132" s="19"/>
      <c r="S132" s="19"/>
      <c r="T132" s="19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</row>
    <row r="133" spans="1:35">
      <c r="A133" s="18"/>
      <c r="B133" s="26"/>
      <c r="C133" s="18"/>
      <c r="D133" s="18"/>
      <c r="E133" s="18"/>
      <c r="F133" s="32"/>
      <c r="G133" s="18"/>
      <c r="H133" s="18"/>
      <c r="I133" s="18"/>
      <c r="J133" s="18"/>
      <c r="K133" s="18"/>
      <c r="L133" s="19"/>
      <c r="M133" s="19"/>
      <c r="N133" s="19"/>
      <c r="O133" s="19"/>
      <c r="P133" s="19"/>
      <c r="Q133" s="19"/>
      <c r="R133" s="19"/>
      <c r="S133" s="19"/>
      <c r="T133" s="19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</row>
    <row r="134" spans="1:35">
      <c r="A134" s="18"/>
      <c r="B134" s="26"/>
      <c r="C134" s="18"/>
      <c r="D134" s="18"/>
      <c r="E134" s="18"/>
      <c r="F134" s="32"/>
      <c r="G134" s="18"/>
      <c r="H134" s="18"/>
      <c r="I134" s="18"/>
      <c r="J134" s="18"/>
      <c r="K134" s="18"/>
      <c r="L134" s="19"/>
      <c r="M134" s="19"/>
      <c r="N134" s="19"/>
      <c r="O134" s="19"/>
      <c r="P134" s="19"/>
      <c r="Q134" s="19"/>
      <c r="R134" s="19"/>
      <c r="S134" s="19"/>
      <c r="T134" s="19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</row>
    <row r="135" spans="1:35">
      <c r="A135" s="18"/>
      <c r="B135" s="26"/>
      <c r="C135" s="18"/>
      <c r="D135" s="18"/>
      <c r="E135" s="18"/>
      <c r="F135" s="32"/>
      <c r="G135" s="18"/>
      <c r="H135" s="18"/>
      <c r="I135" s="18"/>
      <c r="J135" s="18"/>
      <c r="K135" s="18"/>
      <c r="L135" s="19"/>
      <c r="M135" s="19"/>
      <c r="N135" s="19"/>
      <c r="O135" s="19"/>
      <c r="P135" s="19"/>
      <c r="Q135" s="19"/>
      <c r="R135" s="19"/>
      <c r="S135" s="19"/>
      <c r="T135" s="19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</row>
    <row r="136" spans="1:35">
      <c r="A136" s="18"/>
      <c r="B136" s="26"/>
      <c r="C136" s="18"/>
      <c r="D136" s="18"/>
      <c r="E136" s="18"/>
      <c r="F136" s="32"/>
      <c r="G136" s="18"/>
      <c r="H136" s="18"/>
      <c r="I136" s="18"/>
      <c r="J136" s="18"/>
      <c r="K136" s="18"/>
      <c r="L136" s="19"/>
      <c r="M136" s="19"/>
      <c r="N136" s="19"/>
      <c r="O136" s="19"/>
      <c r="P136" s="19"/>
      <c r="Q136" s="19"/>
      <c r="R136" s="19"/>
      <c r="S136" s="19"/>
      <c r="T136" s="19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</row>
    <row r="137" spans="1:35">
      <c r="A137" s="18"/>
      <c r="B137" s="26"/>
      <c r="C137" s="18"/>
      <c r="D137" s="18"/>
      <c r="E137" s="18"/>
      <c r="F137" s="32"/>
      <c r="G137" s="18"/>
      <c r="H137" s="18"/>
      <c r="I137" s="18"/>
      <c r="J137" s="18"/>
      <c r="K137" s="18"/>
      <c r="L137" s="19"/>
      <c r="M137" s="19"/>
      <c r="N137" s="19"/>
      <c r="O137" s="19"/>
      <c r="P137" s="19"/>
      <c r="Q137" s="19"/>
      <c r="R137" s="19"/>
      <c r="S137" s="19"/>
      <c r="T137" s="19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</row>
    <row r="138" spans="1:35">
      <c r="A138" s="18"/>
      <c r="B138" s="26"/>
      <c r="C138" s="18"/>
      <c r="D138" s="18"/>
      <c r="E138" s="18"/>
      <c r="F138" s="32"/>
      <c r="G138" s="18"/>
      <c r="H138" s="18"/>
      <c r="I138" s="18"/>
      <c r="J138" s="18"/>
      <c r="K138" s="18"/>
      <c r="L138" s="19"/>
      <c r="M138" s="19"/>
      <c r="N138" s="19"/>
      <c r="O138" s="19"/>
      <c r="P138" s="19"/>
      <c r="Q138" s="19"/>
      <c r="R138" s="19"/>
      <c r="S138" s="19"/>
      <c r="T138" s="19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</row>
    <row r="139" spans="1:35">
      <c r="A139" s="18"/>
      <c r="B139" s="26"/>
      <c r="C139" s="18"/>
      <c r="D139" s="18"/>
      <c r="E139" s="18"/>
      <c r="F139" s="32"/>
      <c r="G139" s="18"/>
      <c r="H139" s="18"/>
      <c r="I139" s="18"/>
      <c r="J139" s="18"/>
      <c r="K139" s="18"/>
      <c r="L139" s="19"/>
      <c r="M139" s="19"/>
      <c r="N139" s="19"/>
      <c r="O139" s="19"/>
      <c r="P139" s="19"/>
      <c r="Q139" s="19"/>
      <c r="R139" s="19"/>
      <c r="S139" s="19"/>
      <c r="T139" s="19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</row>
    <row r="140" spans="1:35">
      <c r="A140" s="18"/>
      <c r="B140" s="26"/>
      <c r="C140" s="18"/>
      <c r="D140" s="18"/>
      <c r="E140" s="18"/>
      <c r="F140" s="32"/>
      <c r="G140" s="18"/>
      <c r="H140" s="18"/>
      <c r="I140" s="18"/>
      <c r="J140" s="18"/>
      <c r="K140" s="18"/>
      <c r="L140" s="19"/>
      <c r="M140" s="19"/>
      <c r="N140" s="19"/>
      <c r="O140" s="19"/>
      <c r="P140" s="19"/>
      <c r="Q140" s="19"/>
      <c r="R140" s="19"/>
      <c r="S140" s="19"/>
      <c r="T140" s="19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</row>
    <row r="141" spans="1:35">
      <c r="A141" s="18"/>
      <c r="B141" s="26"/>
      <c r="C141" s="18"/>
      <c r="D141" s="18"/>
      <c r="E141" s="18"/>
      <c r="F141" s="32"/>
      <c r="G141" s="18"/>
      <c r="H141" s="18"/>
      <c r="I141" s="18"/>
      <c r="J141" s="18"/>
      <c r="K141" s="18"/>
      <c r="L141" s="19"/>
      <c r="M141" s="19"/>
      <c r="N141" s="19"/>
      <c r="O141" s="19"/>
      <c r="P141" s="19"/>
      <c r="Q141" s="19"/>
      <c r="R141" s="19"/>
      <c r="S141" s="19"/>
      <c r="T141" s="19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</row>
    <row r="142" spans="1:35">
      <c r="A142" s="18"/>
      <c r="B142" s="26"/>
      <c r="C142" s="18"/>
      <c r="D142" s="18"/>
      <c r="E142" s="18"/>
      <c r="F142" s="32"/>
      <c r="G142" s="18"/>
      <c r="H142" s="18"/>
      <c r="I142" s="18"/>
      <c r="J142" s="18"/>
      <c r="K142" s="18"/>
      <c r="L142" s="19"/>
      <c r="M142" s="19"/>
      <c r="N142" s="19"/>
      <c r="O142" s="19"/>
      <c r="P142" s="19"/>
      <c r="Q142" s="19"/>
      <c r="R142" s="19"/>
      <c r="S142" s="19"/>
      <c r="T142" s="19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</row>
    <row r="143" spans="1:35">
      <c r="A143" s="18"/>
      <c r="B143" s="26"/>
      <c r="C143" s="18"/>
      <c r="D143" s="18"/>
      <c r="E143" s="18"/>
      <c r="F143" s="32"/>
      <c r="G143" s="18"/>
      <c r="H143" s="18"/>
      <c r="I143" s="18"/>
      <c r="J143" s="18"/>
      <c r="K143" s="18"/>
      <c r="L143" s="19"/>
      <c r="M143" s="19"/>
      <c r="N143" s="19"/>
      <c r="O143" s="19"/>
      <c r="P143" s="19"/>
      <c r="Q143" s="19"/>
      <c r="R143" s="19"/>
      <c r="S143" s="19"/>
      <c r="T143" s="19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</row>
    <row r="144" spans="1:35">
      <c r="A144" s="18"/>
      <c r="B144" s="26"/>
      <c r="C144" s="18"/>
      <c r="D144" s="18"/>
      <c r="E144" s="18"/>
      <c r="F144" s="32"/>
      <c r="G144" s="18"/>
      <c r="H144" s="18"/>
      <c r="I144" s="18"/>
      <c r="J144" s="18"/>
      <c r="K144" s="18"/>
      <c r="L144" s="19"/>
      <c r="M144" s="19"/>
      <c r="N144" s="19"/>
      <c r="O144" s="19"/>
      <c r="P144" s="19"/>
      <c r="Q144" s="19"/>
      <c r="R144" s="19"/>
      <c r="S144" s="19"/>
      <c r="T144" s="19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</row>
    <row r="145" spans="1:35">
      <c r="A145" s="18"/>
      <c r="B145" s="26"/>
      <c r="C145" s="18"/>
      <c r="D145" s="18"/>
      <c r="E145" s="18"/>
      <c r="F145" s="32"/>
      <c r="G145" s="18"/>
      <c r="H145" s="18"/>
      <c r="I145" s="18"/>
      <c r="J145" s="18"/>
      <c r="K145" s="18"/>
      <c r="L145" s="19"/>
      <c r="M145" s="19"/>
      <c r="N145" s="19"/>
      <c r="O145" s="19"/>
      <c r="P145" s="19"/>
      <c r="Q145" s="19"/>
      <c r="R145" s="19"/>
      <c r="S145" s="19"/>
      <c r="T145" s="19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</row>
    <row r="146" spans="1:35">
      <c r="A146" s="18"/>
      <c r="B146" s="26"/>
      <c r="C146" s="18"/>
      <c r="D146" s="18"/>
      <c r="E146" s="18"/>
      <c r="F146" s="32"/>
      <c r="G146" s="18"/>
      <c r="H146" s="18"/>
      <c r="I146" s="18"/>
      <c r="J146" s="18"/>
      <c r="K146" s="18"/>
      <c r="L146" s="19"/>
      <c r="M146" s="19"/>
      <c r="N146" s="19"/>
      <c r="O146" s="19"/>
      <c r="P146" s="19"/>
      <c r="Q146" s="19"/>
      <c r="R146" s="19"/>
      <c r="S146" s="19"/>
      <c r="T146" s="19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</row>
    <row r="147" spans="1:35">
      <c r="A147" s="18"/>
      <c r="B147" s="26"/>
      <c r="C147" s="18"/>
      <c r="D147" s="18"/>
      <c r="E147" s="18"/>
      <c r="F147" s="32"/>
      <c r="G147" s="18"/>
      <c r="H147" s="18"/>
      <c r="I147" s="18"/>
      <c r="J147" s="18"/>
      <c r="K147" s="18"/>
      <c r="L147" s="19"/>
      <c r="M147" s="19"/>
      <c r="N147" s="19"/>
      <c r="O147" s="19"/>
      <c r="P147" s="19"/>
      <c r="Q147" s="19"/>
      <c r="R147" s="19"/>
      <c r="S147" s="19"/>
      <c r="T147" s="19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</row>
    <row r="148" spans="1:35">
      <c r="A148" s="20"/>
      <c r="B148" s="28"/>
      <c r="C148" s="20"/>
      <c r="D148" s="20"/>
      <c r="E148" s="20"/>
      <c r="F148" s="33"/>
      <c r="G148" s="20"/>
      <c r="H148" s="20"/>
      <c r="I148" s="20"/>
      <c r="J148" s="20"/>
      <c r="K148" s="20"/>
      <c r="L148" s="19"/>
      <c r="M148" s="19"/>
      <c r="N148" s="19"/>
      <c r="O148" s="19"/>
      <c r="P148" s="19"/>
      <c r="Q148" s="19"/>
      <c r="R148" s="19"/>
      <c r="S148" s="19"/>
      <c r="T148" s="19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</row>
    <row r="149" spans="1:35">
      <c r="A149" s="17"/>
      <c r="B149" s="27"/>
      <c r="C149" s="17"/>
      <c r="D149" s="17"/>
      <c r="E149" s="17"/>
      <c r="F149" s="31"/>
      <c r="G149" s="17"/>
      <c r="H149" s="17"/>
      <c r="I149" s="17"/>
      <c r="J149" s="17"/>
      <c r="K149" s="17"/>
      <c r="L149" s="19"/>
      <c r="M149" s="19"/>
      <c r="N149" s="19"/>
      <c r="O149" s="19"/>
      <c r="P149" s="19"/>
      <c r="Q149" s="19"/>
      <c r="R149" s="19"/>
      <c r="S149" s="19"/>
      <c r="T149" s="19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</row>
    <row r="150" spans="1:35">
      <c r="A150" s="18"/>
      <c r="B150" s="26"/>
      <c r="C150" s="18"/>
      <c r="D150" s="18"/>
      <c r="E150" s="18"/>
      <c r="F150" s="32"/>
      <c r="G150" s="18"/>
      <c r="H150" s="18"/>
      <c r="I150" s="18"/>
      <c r="J150" s="18"/>
      <c r="K150" s="18"/>
      <c r="L150" s="19"/>
      <c r="M150" s="19"/>
      <c r="N150" s="19"/>
      <c r="O150" s="19"/>
      <c r="P150" s="19"/>
      <c r="Q150" s="19"/>
      <c r="R150" s="19"/>
      <c r="S150" s="19"/>
      <c r="T150" s="19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</row>
    <row r="151" spans="1:35">
      <c r="A151" s="18"/>
      <c r="B151" s="26"/>
      <c r="C151" s="18"/>
      <c r="D151" s="18"/>
      <c r="E151" s="18"/>
      <c r="F151" s="32"/>
      <c r="G151" s="18"/>
      <c r="H151" s="18"/>
      <c r="I151" s="18"/>
      <c r="J151" s="18"/>
      <c r="K151" s="18"/>
      <c r="L151" s="19"/>
      <c r="M151" s="19"/>
      <c r="N151" s="19"/>
      <c r="O151" s="19"/>
      <c r="P151" s="19"/>
      <c r="Q151" s="19"/>
      <c r="R151" s="19"/>
      <c r="S151" s="19"/>
      <c r="T151" s="19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</row>
    <row r="152" spans="1:35">
      <c r="A152" s="18"/>
      <c r="B152" s="26"/>
      <c r="C152" s="18"/>
      <c r="D152" s="18"/>
      <c r="E152" s="18"/>
      <c r="F152" s="32"/>
      <c r="G152" s="18"/>
      <c r="H152" s="18"/>
      <c r="I152" s="18"/>
      <c r="J152" s="18"/>
      <c r="K152" s="18"/>
      <c r="L152" s="19"/>
      <c r="M152" s="19"/>
      <c r="N152" s="19"/>
      <c r="O152" s="19"/>
      <c r="P152" s="19"/>
      <c r="Q152" s="19"/>
      <c r="R152" s="19"/>
      <c r="S152" s="19"/>
      <c r="T152" s="19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</row>
    <row r="153" spans="1:35">
      <c r="A153" s="18"/>
      <c r="B153" s="26"/>
      <c r="C153" s="18"/>
      <c r="D153" s="18"/>
      <c r="E153" s="18"/>
      <c r="F153" s="32"/>
      <c r="G153" s="18"/>
      <c r="H153" s="18"/>
      <c r="I153" s="18"/>
      <c r="J153" s="18"/>
      <c r="K153" s="18"/>
      <c r="L153" s="19"/>
      <c r="M153" s="19"/>
      <c r="N153" s="19"/>
      <c r="O153" s="19"/>
      <c r="P153" s="19"/>
      <c r="Q153" s="19"/>
      <c r="R153" s="19"/>
      <c r="S153" s="19"/>
      <c r="T153" s="19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</row>
    <row r="154" spans="1:35">
      <c r="A154" s="18"/>
      <c r="B154" s="26"/>
      <c r="C154" s="18"/>
      <c r="D154" s="18"/>
      <c r="E154" s="18"/>
      <c r="F154" s="32"/>
      <c r="G154" s="18"/>
      <c r="H154" s="18"/>
      <c r="I154" s="18"/>
      <c r="J154" s="18"/>
      <c r="K154" s="18"/>
      <c r="L154" s="19"/>
      <c r="M154" s="19"/>
      <c r="N154" s="19"/>
      <c r="O154" s="19"/>
      <c r="P154" s="19"/>
      <c r="Q154" s="19"/>
      <c r="R154" s="19"/>
      <c r="S154" s="19"/>
      <c r="T154" s="19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</row>
    <row r="155" spans="1:35">
      <c r="A155" s="18"/>
      <c r="B155" s="26"/>
      <c r="C155" s="18"/>
      <c r="D155" s="18"/>
      <c r="E155" s="18"/>
      <c r="F155" s="32"/>
      <c r="G155" s="18"/>
      <c r="H155" s="18"/>
      <c r="I155" s="18"/>
      <c r="J155" s="18"/>
      <c r="K155" s="18"/>
      <c r="L155" s="19"/>
      <c r="M155" s="19"/>
      <c r="N155" s="19"/>
      <c r="O155" s="19"/>
      <c r="P155" s="19"/>
      <c r="Q155" s="19"/>
      <c r="R155" s="19"/>
      <c r="S155" s="19"/>
      <c r="T155" s="19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</row>
    <row r="156" spans="1:35">
      <c r="A156" s="18"/>
      <c r="B156" s="26"/>
      <c r="C156" s="18"/>
      <c r="D156" s="18"/>
      <c r="E156" s="18"/>
      <c r="F156" s="32"/>
      <c r="G156" s="18"/>
      <c r="H156" s="18"/>
      <c r="I156" s="18"/>
      <c r="J156" s="18"/>
      <c r="K156" s="18"/>
      <c r="L156" s="19"/>
      <c r="M156" s="19"/>
      <c r="N156" s="19"/>
      <c r="O156" s="19"/>
      <c r="P156" s="19"/>
      <c r="Q156" s="19"/>
      <c r="R156" s="19"/>
      <c r="S156" s="19"/>
      <c r="T156" s="19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</row>
    <row r="157" spans="1:35">
      <c r="A157" s="29"/>
      <c r="B157" s="30"/>
      <c r="C157" s="21"/>
      <c r="D157" s="19"/>
      <c r="E157" s="19"/>
      <c r="F157" s="2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</row>
  </sheetData>
  <mergeCells count="20">
    <mergeCell ref="T14:T110"/>
    <mergeCell ref="S11:S12"/>
    <mergeCell ref="R1:T3"/>
    <mergeCell ref="G10:P10"/>
    <mergeCell ref="Q10:Q12"/>
    <mergeCell ref="R10:S10"/>
    <mergeCell ref="T10:T12"/>
    <mergeCell ref="G11:H11"/>
    <mergeCell ref="I11:J11"/>
    <mergeCell ref="K11:L11"/>
    <mergeCell ref="M11:N11"/>
    <mergeCell ref="O11:P11"/>
    <mergeCell ref="R11:R12"/>
    <mergeCell ref="A2:Q8"/>
    <mergeCell ref="F10:F12"/>
    <mergeCell ref="A10:A12"/>
    <mergeCell ref="B10:B12"/>
    <mergeCell ref="C10:C12"/>
    <mergeCell ref="D10:D12"/>
    <mergeCell ref="E10:E12"/>
  </mergeCells>
  <conditionalFormatting sqref="F111:K156 D34:E48 A104:E156 D50:E100">
    <cfRule type="cellIs" dxfId="1" priority="24" stopIfTrue="1" operator="equal">
      <formula>0</formula>
    </cfRule>
  </conditionalFormatting>
  <conditionalFormatting sqref="G56:G68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2019-04-09T09:05:34Z</dcterms:modified>
</cp:coreProperties>
</file>